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Mes documents\CORALIE\ACHATS UCP\GHT\DCE\2025\lait infantile\"/>
    </mc:Choice>
  </mc:AlternateContent>
  <bookViews>
    <workbookView xWindow="240" yWindow="90" windowWidth="19320" windowHeight="10920" tabRatio="665" activeTab="5"/>
  </bookViews>
  <sheets>
    <sheet name="Lot 1" sheetId="2" r:id="rId1"/>
    <sheet name="Lot 2" sheetId="4" r:id="rId2"/>
    <sheet name="Lot 3" sheetId="1" r:id="rId3"/>
    <sheet name="Lot 4" sheetId="3" r:id="rId4"/>
    <sheet name="Lot 5" sheetId="5" r:id="rId5"/>
    <sheet name="Lot 6" sheetId="6" r:id="rId6"/>
    <sheet name="Lot 7" sheetId="7" r:id="rId7"/>
    <sheet name="Lot 8" sheetId="10" r:id="rId8"/>
    <sheet name="Lot 9" sheetId="9" r:id="rId9"/>
  </sheets>
  <definedNames>
    <definedName name="_xlnm.Print_Area" localSheetId="0">'Lot 1'!$A$1:$G$15</definedName>
    <definedName name="_xlnm.Print_Area" localSheetId="1">'Lot 2'!$A$1:$G$15</definedName>
    <definedName name="_xlnm.Print_Area" localSheetId="2">'Lot 3'!$A$1:$G$15</definedName>
    <definedName name="_xlnm.Print_Area" localSheetId="3">'Lot 4'!$A$1:$G$16</definedName>
    <definedName name="_xlnm.Print_Area" localSheetId="4">'Lot 5'!$A$1:$G$15</definedName>
    <definedName name="_xlnm.Print_Area" localSheetId="5">'Lot 6'!$A$1:$G$14</definedName>
    <definedName name="_xlnm.Print_Area" localSheetId="6">'Lot 7'!$A$1:$G$15</definedName>
    <definedName name="_xlnm.Print_Area" localSheetId="7">'Lot 8'!$A$1:$G$15</definedName>
    <definedName name="_xlnm.Print_Area" localSheetId="8">'Lot 9'!$A$1:$G$14</definedName>
  </definedNames>
  <calcPr calcId="162913"/>
</workbook>
</file>

<file path=xl/calcChain.xml><?xml version="1.0" encoding="utf-8"?>
<calcChain xmlns="http://schemas.openxmlformats.org/spreadsheetml/2006/main">
  <c r="F12" i="9" l="1"/>
  <c r="G13" i="7"/>
  <c r="G13" i="10"/>
  <c r="F13" i="7"/>
  <c r="F13" i="10"/>
  <c r="E14" i="9"/>
  <c r="D14" i="9"/>
  <c r="E15" i="10"/>
  <c r="D15" i="10"/>
  <c r="F12" i="10"/>
  <c r="G12" i="10" s="1"/>
  <c r="G14" i="10" s="1"/>
  <c r="E15" i="7"/>
  <c r="D15" i="7"/>
  <c r="E14" i="6"/>
  <c r="D14" i="6"/>
  <c r="E15" i="2"/>
  <c r="D15" i="2"/>
  <c r="E15" i="5" l="1"/>
  <c r="D15" i="5"/>
  <c r="F12" i="3"/>
  <c r="G12" i="3" s="1"/>
  <c r="E16" i="3"/>
  <c r="D16" i="3"/>
  <c r="E15" i="1"/>
  <c r="D15" i="1"/>
  <c r="E15" i="4"/>
  <c r="D15" i="4"/>
  <c r="F13" i="3" l="1"/>
  <c r="G13" i="3" s="1"/>
  <c r="F14" i="3"/>
  <c r="G14" i="3" s="1"/>
  <c r="G12" i="9" l="1"/>
  <c r="F12" i="7"/>
  <c r="G12" i="7" s="1"/>
  <c r="G12" i="6"/>
  <c r="F13" i="5"/>
  <c r="G13" i="5" s="1"/>
  <c r="F12" i="5"/>
  <c r="G12" i="5" s="1"/>
  <c r="F13" i="4"/>
  <c r="G13" i="4" s="1"/>
  <c r="F12" i="4"/>
  <c r="G12" i="4" s="1"/>
  <c r="F13" i="2"/>
  <c r="G13" i="2" s="1"/>
  <c r="G13" i="9" l="1"/>
  <c r="G14" i="4"/>
  <c r="G15" i="3"/>
  <c r="G14" i="2"/>
  <c r="G14" i="7"/>
  <c r="G13" i="6"/>
  <c r="G14" i="5"/>
  <c r="F12" i="1"/>
  <c r="G12" i="1" s="1"/>
  <c r="F13" i="1"/>
  <c r="G13" i="1" s="1"/>
  <c r="G14" i="1" l="1"/>
</calcChain>
</file>

<file path=xl/sharedStrings.xml><?xml version="1.0" encoding="utf-8"?>
<sst xmlns="http://schemas.openxmlformats.org/spreadsheetml/2006/main" count="157" uniqueCount="42">
  <si>
    <t>Procédure d'appel d'offres ouvert</t>
  </si>
  <si>
    <t>Description du produit</t>
  </si>
  <si>
    <t>Unité</t>
  </si>
  <si>
    <t>Prix unitaire € TTC remisé</t>
  </si>
  <si>
    <t>Articles R.2124.1 à 2 et R.2161-2 à 5 du code de la commande publique</t>
  </si>
  <si>
    <t>Montant total maximal par établissement en € TTC</t>
  </si>
  <si>
    <t>Montant total par produit</t>
  </si>
  <si>
    <t>MONTANT TOTAL MAXIMAL DU LOT € TTC</t>
  </si>
  <si>
    <t>DETAIL QUANTITATIF</t>
  </si>
  <si>
    <t>FOURNITURE DE PRODUITS DE LAITS INFANTILES POUR LES ETABLISSEMENTS MEMBRES DU GHT ROUEN CŒUR DE SEINE</t>
  </si>
  <si>
    <t>Lot 1: Préparation pour nourisson en mini-biberon</t>
  </si>
  <si>
    <t>Quantités estimatives annuelles CH BELVEDERE</t>
  </si>
  <si>
    <t>Quantités estimatives annuelles CHU Rouen</t>
  </si>
  <si>
    <t>Lot 3 : Préparation pour nourrisson de faible poids de naissance, avec protéines solubles et caséine</t>
  </si>
  <si>
    <t>Préparation pour nourrisson de faible poids de naissance, enrichie en AGPI-LC, avec protéines solubles et caséine avec un apport calorique inférieur à 75 Kcal/100 ml</t>
  </si>
  <si>
    <r>
      <t>Préparation pour nourrisson</t>
    </r>
    <r>
      <rPr>
        <sz val="11"/>
        <color theme="1"/>
        <rFont val="Arial"/>
        <family val="2"/>
      </rPr>
      <t xml:space="preserve"> (1</t>
    </r>
    <r>
      <rPr>
        <vertAlign val="superscript"/>
        <sz val="11"/>
        <color theme="1"/>
        <rFont val="Arial"/>
        <family val="2"/>
      </rPr>
      <t>er</t>
    </r>
    <r>
      <rPr>
        <sz val="11"/>
        <color theme="1"/>
        <rFont val="Arial"/>
        <family val="2"/>
      </rPr>
      <t xml:space="preserve"> âge) : forme liquide</t>
    </r>
  </si>
  <si>
    <r>
      <t>Lait de suite</t>
    </r>
    <r>
      <rPr>
        <sz val="11"/>
        <color theme="1"/>
        <rFont val="Arial"/>
        <family val="2"/>
      </rPr>
      <t xml:space="preserve"> (2</t>
    </r>
    <r>
      <rPr>
        <vertAlign val="superscript"/>
        <sz val="11"/>
        <color theme="1"/>
        <rFont val="Arial"/>
        <family val="2"/>
      </rPr>
      <t>ème</t>
    </r>
    <r>
      <rPr>
        <sz val="11"/>
        <color theme="1"/>
        <rFont val="Arial"/>
        <family val="2"/>
      </rPr>
      <t xml:space="preserve"> âge) : forme liquide</t>
    </r>
  </si>
  <si>
    <r>
      <t xml:space="preserve">Lait de suite pour enfants en bas âge </t>
    </r>
    <r>
      <rPr>
        <sz val="11"/>
        <color theme="1"/>
        <rFont val="Arial"/>
        <family val="2"/>
      </rPr>
      <t>(12 à 36 mois : lait de croissance) : forme liquide</t>
    </r>
  </si>
  <si>
    <r>
      <t xml:space="preserve">Lait </t>
    </r>
    <r>
      <rPr>
        <b/>
        <sz val="11"/>
        <color theme="1"/>
        <rFont val="Arial"/>
        <family val="2"/>
      </rPr>
      <t>de suite</t>
    </r>
    <r>
      <rPr>
        <sz val="11"/>
        <color theme="1"/>
        <rFont val="Arial"/>
        <family val="2"/>
      </rPr>
      <t xml:space="preserve"> (2</t>
    </r>
    <r>
      <rPr>
        <vertAlign val="superscript"/>
        <sz val="11"/>
        <color theme="1"/>
        <rFont val="Arial"/>
        <family val="2"/>
      </rPr>
      <t>ème</t>
    </r>
    <r>
      <rPr>
        <sz val="11"/>
        <color theme="1"/>
        <rFont val="Arial"/>
        <family val="2"/>
      </rPr>
      <t xml:space="preserve"> âge) épaissi à la </t>
    </r>
    <r>
      <rPr>
        <b/>
        <sz val="11"/>
        <color theme="1"/>
        <rFont val="Arial"/>
        <family val="2"/>
      </rPr>
      <t>caroube</t>
    </r>
  </si>
  <si>
    <t>Lait sans lactose</t>
  </si>
  <si>
    <r>
      <t xml:space="preserve">Lait </t>
    </r>
    <r>
      <rPr>
        <b/>
        <sz val="11"/>
        <color theme="1"/>
        <rFont val="Arial"/>
        <family val="2"/>
      </rPr>
      <t>de suite</t>
    </r>
    <r>
      <rPr>
        <sz val="11"/>
        <color theme="1"/>
        <rFont val="Arial"/>
        <family val="2"/>
      </rPr>
      <t xml:space="preserve"> (2ème âge) </t>
    </r>
    <r>
      <rPr>
        <b/>
        <sz val="11"/>
        <color theme="1"/>
        <rFont val="Arial"/>
        <family val="2"/>
      </rPr>
      <t xml:space="preserve">épaissi à l'amidon ET à la caroube     </t>
    </r>
  </si>
  <si>
    <t xml:space="preserve">Lot 2: Préparation pour nourrissons de faible poids de naissance, en mini-biberons </t>
  </si>
  <si>
    <t>Préparation pour nourrisson de faible poids de naissance, en mini biberon, enrichie en AGPI-LC (acides gras polyinsaturés à longue chaîne), avec un apport calorique supérieur ou égal à 75 Kcal/100 ml</t>
  </si>
  <si>
    <t>Préparation pour nourrisson de faible poids de naissance, en mini biberon, enrichie en AGPI-LC (acides gras polyinsaturés à longue chaîne), avec un apport calorique inférieur à 75 Kcal/100 ml</t>
  </si>
  <si>
    <t>Préparation pour nourrisson de faible poids de naissance, enrichie en AGPI-LC, avec protéines solubles et caséine avec un apport calorique supérieur ou égal à 75 Kcal/100 ml</t>
  </si>
  <si>
    <t>litre</t>
  </si>
  <si>
    <t>unité</t>
  </si>
  <si>
    <r>
      <t xml:space="preserve">Préparations pour </t>
    </r>
    <r>
      <rPr>
        <b/>
        <sz val="11"/>
        <color theme="1"/>
        <rFont val="Arial"/>
        <family val="2"/>
      </rPr>
      <t xml:space="preserve">nourrisson </t>
    </r>
    <r>
      <rPr>
        <sz val="11"/>
        <color theme="1"/>
        <rFont val="Arial"/>
        <family val="2"/>
      </rPr>
      <t>(1</t>
    </r>
    <r>
      <rPr>
        <vertAlign val="superscript"/>
        <sz val="11"/>
        <color theme="1"/>
        <rFont val="Arial"/>
        <family val="2"/>
      </rPr>
      <t>er</t>
    </r>
    <r>
      <rPr>
        <sz val="11"/>
        <color theme="1"/>
        <rFont val="Arial"/>
        <family val="2"/>
      </rPr>
      <t xml:space="preserve"> âge) épaissi à l'amidon</t>
    </r>
  </si>
  <si>
    <r>
      <t xml:space="preserve">Lait </t>
    </r>
    <r>
      <rPr>
        <b/>
        <sz val="11"/>
        <color theme="1"/>
        <rFont val="Arial"/>
        <family val="2"/>
      </rPr>
      <t>de suite</t>
    </r>
    <r>
      <rPr>
        <sz val="11"/>
        <color theme="1"/>
        <rFont val="Arial"/>
        <family val="2"/>
      </rPr>
      <t xml:space="preserve"> (2</t>
    </r>
    <r>
      <rPr>
        <vertAlign val="superscript"/>
        <sz val="11"/>
        <color theme="1"/>
        <rFont val="Arial"/>
        <family val="2"/>
      </rPr>
      <t>ème</t>
    </r>
    <r>
      <rPr>
        <sz val="11"/>
        <color theme="1"/>
        <rFont val="Arial"/>
        <family val="2"/>
      </rPr>
      <t xml:space="preserve"> âge) épaissi à l'amidon</t>
    </r>
  </si>
  <si>
    <t>kg</t>
  </si>
  <si>
    <t>Lot 6 : Préparation pour nourrissons épaissie à l'amidon en mini biberon</t>
  </si>
  <si>
    <t>Lot 9 : Lait sans lactose</t>
  </si>
  <si>
    <t>Lot 4 : Préparations pour nourrissons, lait de suite et lait de suite pour enfants en bas âge</t>
  </si>
  <si>
    <t>Lot 5 : préparations pour nourrissons épaissies à l’amidon et lait de suite épaissi à l’amidon</t>
  </si>
  <si>
    <r>
      <t xml:space="preserve">Préparation pour </t>
    </r>
    <r>
      <rPr>
        <b/>
        <sz val="11"/>
        <color theme="1"/>
        <rFont val="Arial"/>
        <family val="2"/>
      </rPr>
      <t xml:space="preserve">nourrissons </t>
    </r>
    <r>
      <rPr>
        <sz val="11"/>
        <color theme="1"/>
        <rFont val="Arial"/>
        <family val="2"/>
      </rPr>
      <t>(1</t>
    </r>
    <r>
      <rPr>
        <vertAlign val="superscript"/>
        <sz val="11"/>
        <color theme="1"/>
        <rFont val="Arial"/>
        <family val="2"/>
      </rPr>
      <t>er</t>
    </r>
    <r>
      <rPr>
        <sz val="11"/>
        <color theme="1"/>
        <rFont val="Arial"/>
        <family val="2"/>
      </rPr>
      <t xml:space="preserve"> âge) épaissie à </t>
    </r>
    <r>
      <rPr>
        <b/>
        <sz val="11"/>
        <color theme="1"/>
        <rFont val="Arial"/>
        <family val="2"/>
      </rPr>
      <t>l'amidon en mini biberon</t>
    </r>
  </si>
  <si>
    <t xml:space="preserve">Lot 7 : Préparations pour nourrisson épaissies à la caroube et lait de suite à la caroube </t>
  </si>
  <si>
    <r>
      <t xml:space="preserve">Préparations pour </t>
    </r>
    <r>
      <rPr>
        <b/>
        <sz val="11"/>
        <color theme="1"/>
        <rFont val="Arial"/>
        <family val="2"/>
      </rPr>
      <t xml:space="preserve">nourrisson </t>
    </r>
    <r>
      <rPr>
        <sz val="11"/>
        <color theme="1"/>
        <rFont val="Arial"/>
        <family val="2"/>
      </rPr>
      <t>(1</t>
    </r>
    <r>
      <rPr>
        <vertAlign val="superscript"/>
        <sz val="11"/>
        <color theme="1"/>
        <rFont val="Arial"/>
        <family val="2"/>
      </rPr>
      <t>er</t>
    </r>
    <r>
      <rPr>
        <sz val="11"/>
        <color theme="1"/>
        <rFont val="Arial"/>
        <family val="2"/>
      </rPr>
      <t xml:space="preserve"> âge) épaissies à la </t>
    </r>
    <r>
      <rPr>
        <b/>
        <sz val="11"/>
        <color theme="1"/>
        <rFont val="Arial"/>
        <family val="2"/>
      </rPr>
      <t>caroube</t>
    </r>
  </si>
  <si>
    <r>
      <t xml:space="preserve">Préparation pour </t>
    </r>
    <r>
      <rPr>
        <b/>
        <sz val="11"/>
        <color theme="1"/>
        <rFont val="Arial"/>
        <family val="2"/>
      </rPr>
      <t>nourrisson</t>
    </r>
    <r>
      <rPr>
        <sz val="11"/>
        <color theme="1"/>
        <rFont val="Arial"/>
        <family val="2"/>
      </rPr>
      <t xml:space="preserve"> (1er âge) </t>
    </r>
    <r>
      <rPr>
        <b/>
        <sz val="11"/>
        <color theme="1"/>
        <rFont val="Arial"/>
        <family val="2"/>
      </rPr>
      <t>épaissie à l'amidon ET à la caroube</t>
    </r>
    <r>
      <rPr>
        <sz val="11"/>
        <color theme="1"/>
        <rFont val="Arial"/>
        <family val="2"/>
      </rPr>
      <t xml:space="preserve">   </t>
    </r>
  </si>
  <si>
    <t xml:space="preserve">Lot 8 : Préparation pour nourrisson épaissie à l'amidon ET à la caroube et lait de suite épaissi à l'amidon ET à la caroube </t>
  </si>
  <si>
    <t>Quantités estimatives totales annuelles</t>
  </si>
  <si>
    <t>Préparation pour nourrissons en mini-biberon</t>
  </si>
  <si>
    <t>Litre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</si>
</sst>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#,##0.00\ &quot;€&quot;"/>
  </numFmts>
  <fonts count="1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0000FF"/>
      <name val="Arial"/>
      <family val="2"/>
    </font>
    <font>
      <b/>
      <sz val="10"/>
      <color rgb="FF0000FF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sz val="11"/>
      <color indexed="8"/>
      <name val="Calibri"/>
      <family val="2"/>
    </font>
    <font>
      <sz val="11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vertAlign val="superscript"/>
      <sz val="11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0" fontId="9" fillId="0" borderId="0"/>
  </cellStyleXfs>
  <cellXfs count="4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/>
    <xf numFmtId="0" fontId="4" fillId="0" borderId="0" xfId="0" applyFont="1" applyAlignment="1"/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3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3" fontId="1" fillId="5" borderId="1" xfId="0" applyNumberFormat="1" applyFont="1" applyFill="1" applyBorder="1" applyAlignment="1">
      <alignment horizontal="center" vertical="center"/>
    </xf>
    <xf numFmtId="164" fontId="1" fillId="6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2" fillId="0" borderId="0" xfId="0" applyFont="1"/>
    <xf numFmtId="3" fontId="13" fillId="5" borderId="1" xfId="0" applyNumberFormat="1" applyFont="1" applyFill="1" applyBorder="1" applyAlignment="1">
      <alignment horizontal="center" vertical="center"/>
    </xf>
    <xf numFmtId="164" fontId="13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1" xfId="0" applyFont="1" applyBorder="1" applyAlignment="1">
      <alignment wrapText="1"/>
    </xf>
    <xf numFmtId="0" fontId="1" fillId="0" borderId="0" xfId="0" applyFont="1" applyAlignment="1">
      <alignment horizontal="center"/>
    </xf>
    <xf numFmtId="0" fontId="7" fillId="0" borderId="0" xfId="0" applyFont="1" applyAlignment="1">
      <alignment vertical="center"/>
    </xf>
    <xf numFmtId="0" fontId="1" fillId="4" borderId="2" xfId="0" applyFont="1" applyFill="1" applyBorder="1" applyAlignment="1">
      <alignment horizontal="right" vertical="center" wrapText="1"/>
    </xf>
    <xf numFmtId="0" fontId="1" fillId="4" borderId="4" xfId="0" applyFont="1" applyFill="1" applyBorder="1" applyAlignment="1">
      <alignment horizontal="right" vertical="center" wrapText="1"/>
    </xf>
    <xf numFmtId="0" fontId="1" fillId="4" borderId="3" xfId="0" applyFont="1" applyFill="1" applyBorder="1" applyAlignment="1">
      <alignment horizontal="righ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3">
    <cellStyle name="Milliers 2" xfId="1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295276</xdr:colOff>
      <xdr:row>0</xdr:row>
      <xdr:rowOff>152401</xdr:rowOff>
    </xdr:from>
    <xdr:to>
      <xdr:col>0</xdr:col>
      <xdr:colOff>1657350</xdr:colOff>
      <xdr:row>6</xdr:row>
      <xdr:rowOff>30096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5276" y="152401"/>
          <a:ext cx="1362074" cy="8492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295276</xdr:colOff>
      <xdr:row>0</xdr:row>
      <xdr:rowOff>152401</xdr:rowOff>
    </xdr:from>
    <xdr:to>
      <xdr:col>0</xdr:col>
      <xdr:colOff>1657350</xdr:colOff>
      <xdr:row>6</xdr:row>
      <xdr:rowOff>30096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5276" y="152401"/>
          <a:ext cx="1362074" cy="84924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295276</xdr:colOff>
      <xdr:row>0</xdr:row>
      <xdr:rowOff>152401</xdr:rowOff>
    </xdr:from>
    <xdr:to>
      <xdr:col>0</xdr:col>
      <xdr:colOff>1657350</xdr:colOff>
      <xdr:row>6</xdr:row>
      <xdr:rowOff>30096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5276" y="152401"/>
          <a:ext cx="1362074" cy="84924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295276</xdr:colOff>
      <xdr:row>0</xdr:row>
      <xdr:rowOff>152401</xdr:rowOff>
    </xdr:from>
    <xdr:to>
      <xdr:col>0</xdr:col>
      <xdr:colOff>1657350</xdr:colOff>
      <xdr:row>6</xdr:row>
      <xdr:rowOff>30096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5276" y="152401"/>
          <a:ext cx="1362074" cy="84924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295276</xdr:colOff>
      <xdr:row>0</xdr:row>
      <xdr:rowOff>152401</xdr:rowOff>
    </xdr:from>
    <xdr:to>
      <xdr:col>0</xdr:col>
      <xdr:colOff>1657350</xdr:colOff>
      <xdr:row>6</xdr:row>
      <xdr:rowOff>30096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5276" y="152401"/>
          <a:ext cx="1362074" cy="84924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295276</xdr:colOff>
      <xdr:row>0</xdr:row>
      <xdr:rowOff>152401</xdr:rowOff>
    </xdr:from>
    <xdr:to>
      <xdr:col>0</xdr:col>
      <xdr:colOff>1657350</xdr:colOff>
      <xdr:row>6</xdr:row>
      <xdr:rowOff>30096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5276" y="152401"/>
          <a:ext cx="1362074" cy="84924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295276</xdr:colOff>
      <xdr:row>0</xdr:row>
      <xdr:rowOff>152401</xdr:rowOff>
    </xdr:from>
    <xdr:to>
      <xdr:col>0</xdr:col>
      <xdr:colOff>1657350</xdr:colOff>
      <xdr:row>6</xdr:row>
      <xdr:rowOff>30096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5276" y="152401"/>
          <a:ext cx="1362074" cy="84924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295276</xdr:colOff>
      <xdr:row>0</xdr:row>
      <xdr:rowOff>152401</xdr:rowOff>
    </xdr:from>
    <xdr:to>
      <xdr:col>0</xdr:col>
      <xdr:colOff>1657350</xdr:colOff>
      <xdr:row>6</xdr:row>
      <xdr:rowOff>30096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5276" y="152401"/>
          <a:ext cx="1362074" cy="84924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295276</xdr:colOff>
      <xdr:row>0</xdr:row>
      <xdr:rowOff>152401</xdr:rowOff>
    </xdr:from>
    <xdr:to>
      <xdr:col>0</xdr:col>
      <xdr:colOff>1657350</xdr:colOff>
      <xdr:row>6</xdr:row>
      <xdr:rowOff>30096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5276" y="152401"/>
          <a:ext cx="1362074" cy="8492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5"/>
  <sheetViews>
    <sheetView showGridLines="0" view="pageBreakPreview" zoomScaleNormal="100" zoomScaleSheetLayoutView="100" workbookViewId="0">
      <selection activeCell="A13" sqref="A13"/>
    </sheetView>
  </sheetViews>
  <sheetFormatPr baseColWidth="10" defaultColWidth="11.42578125" defaultRowHeight="12.75" x14ac:dyDescent="0.2"/>
  <cols>
    <col min="1" max="1" width="36" style="1" customWidth="1"/>
    <col min="2" max="2" width="18.140625" style="18" customWidth="1"/>
    <col min="3" max="3" width="13.42578125" style="1" customWidth="1"/>
    <col min="4" max="4" width="14.85546875" style="1" customWidth="1"/>
    <col min="5" max="6" width="18.7109375" style="1" customWidth="1"/>
    <col min="7" max="7" width="23.140625" style="1" customWidth="1"/>
    <col min="8" max="8" width="25.140625" style="1" customWidth="1"/>
    <col min="9" max="9" width="26.140625" style="1" customWidth="1"/>
    <col min="10" max="10" width="30.7109375" style="1" customWidth="1"/>
    <col min="11" max="11" width="31.28515625" style="1" customWidth="1"/>
    <col min="12" max="12" width="23.140625" style="1" customWidth="1"/>
    <col min="13" max="13" width="22.28515625" style="1" customWidth="1"/>
    <col min="14" max="16384" width="11.42578125" style="1"/>
  </cols>
  <sheetData>
    <row r="2" spans="1:12" x14ac:dyDescent="0.2">
      <c r="A2" s="41" t="s">
        <v>0</v>
      </c>
      <c r="B2" s="41"/>
      <c r="C2" s="41"/>
      <c r="D2" s="41"/>
      <c r="E2" s="41"/>
      <c r="F2" s="41"/>
      <c r="G2" s="41"/>
      <c r="H2" s="4"/>
      <c r="I2" s="4"/>
      <c r="J2" s="4"/>
      <c r="K2" s="4"/>
      <c r="L2" s="4"/>
    </row>
    <row r="3" spans="1:12" x14ac:dyDescent="0.2">
      <c r="A3" s="41" t="s">
        <v>4</v>
      </c>
      <c r="B3" s="41"/>
      <c r="C3" s="41"/>
      <c r="D3" s="41"/>
      <c r="E3" s="41"/>
      <c r="F3" s="41"/>
      <c r="G3" s="41"/>
      <c r="H3" s="4"/>
      <c r="I3" s="4"/>
      <c r="J3" s="4"/>
      <c r="K3" s="4"/>
      <c r="L3" s="4"/>
    </row>
    <row r="4" spans="1:12" x14ac:dyDescent="0.2">
      <c r="A4" s="2"/>
      <c r="B4" s="2"/>
      <c r="C4" s="2"/>
      <c r="D4" s="2"/>
      <c r="E4" s="2"/>
      <c r="F4" s="18"/>
      <c r="G4" s="18"/>
      <c r="H4" s="18"/>
      <c r="I4" s="18"/>
      <c r="J4" s="18"/>
      <c r="K4" s="18"/>
      <c r="L4" s="18"/>
    </row>
    <row r="5" spans="1:12" x14ac:dyDescent="0.2">
      <c r="A5" s="42" t="s">
        <v>8</v>
      </c>
      <c r="B5" s="42"/>
      <c r="C5" s="42"/>
      <c r="D5" s="42"/>
      <c r="E5" s="42"/>
      <c r="F5" s="42"/>
      <c r="G5" s="42"/>
      <c r="H5" s="5"/>
      <c r="I5" s="5"/>
      <c r="J5" s="5"/>
      <c r="K5" s="5"/>
      <c r="L5" s="5"/>
    </row>
    <row r="6" spans="1:12" x14ac:dyDescent="0.2">
      <c r="A6" s="42"/>
      <c r="B6" s="42"/>
      <c r="C6" s="42"/>
      <c r="D6" s="42"/>
      <c r="E6" s="42"/>
      <c r="F6" s="5"/>
      <c r="G6" s="5"/>
      <c r="H6" s="5"/>
      <c r="I6" s="5"/>
      <c r="J6" s="5"/>
      <c r="K6" s="5"/>
      <c r="L6" s="5"/>
    </row>
    <row r="8" spans="1:12" x14ac:dyDescent="0.2">
      <c r="A8" s="42" t="s">
        <v>9</v>
      </c>
      <c r="B8" s="42"/>
      <c r="C8" s="42"/>
      <c r="D8" s="42"/>
      <c r="E8" s="42"/>
      <c r="F8" s="42"/>
      <c r="G8" s="42"/>
      <c r="H8" s="5"/>
      <c r="I8" s="5"/>
      <c r="J8" s="5"/>
      <c r="K8" s="5"/>
      <c r="L8" s="5"/>
    </row>
    <row r="9" spans="1:12" x14ac:dyDescent="0.2">
      <c r="A9" s="43" t="s">
        <v>10</v>
      </c>
      <c r="B9" s="43"/>
      <c r="C9" s="43"/>
      <c r="D9" s="43"/>
      <c r="E9" s="43"/>
      <c r="F9" s="43"/>
      <c r="G9" s="43"/>
    </row>
    <row r="10" spans="1:12" x14ac:dyDescent="0.2">
      <c r="A10" s="25"/>
      <c r="B10" s="25"/>
      <c r="C10" s="25"/>
      <c r="D10" s="25"/>
      <c r="E10" s="25"/>
      <c r="F10" s="25"/>
      <c r="G10" s="25"/>
    </row>
    <row r="12" spans="1:12" ht="90.75" customHeight="1" x14ac:dyDescent="0.2">
      <c r="A12" s="6" t="s">
        <v>1</v>
      </c>
      <c r="B12" s="7" t="s">
        <v>2</v>
      </c>
      <c r="C12" s="6" t="s">
        <v>3</v>
      </c>
      <c r="D12" s="6" t="s">
        <v>12</v>
      </c>
      <c r="E12" s="6" t="s">
        <v>11</v>
      </c>
      <c r="F12" s="6" t="s">
        <v>39</v>
      </c>
      <c r="G12" s="6" t="s">
        <v>6</v>
      </c>
    </row>
    <row r="13" spans="1:12" ht="39" customHeight="1" x14ac:dyDescent="0.2">
      <c r="A13" s="26" t="s">
        <v>40</v>
      </c>
      <c r="B13" s="17" t="s">
        <v>26</v>
      </c>
      <c r="C13" s="13">
        <v>0</v>
      </c>
      <c r="D13" s="10">
        <v>40000</v>
      </c>
      <c r="E13" s="9">
        <v>40000</v>
      </c>
      <c r="F13" s="15">
        <f>SUM(D13:E13)</f>
        <v>80000</v>
      </c>
      <c r="G13" s="12">
        <f>C13*F13</f>
        <v>0</v>
      </c>
    </row>
    <row r="14" spans="1:12" ht="25.5" customHeight="1" x14ac:dyDescent="0.2">
      <c r="A14" s="33" t="s">
        <v>7</v>
      </c>
      <c r="B14" s="34"/>
      <c r="C14" s="34"/>
      <c r="D14" s="34"/>
      <c r="E14" s="34"/>
      <c r="F14" s="35"/>
      <c r="G14" s="16">
        <f>SUM(G13:G13)</f>
        <v>0</v>
      </c>
    </row>
    <row r="15" spans="1:12" ht="35.25" customHeight="1" x14ac:dyDescent="0.2">
      <c r="A15" s="36" t="s">
        <v>5</v>
      </c>
      <c r="B15" s="37"/>
      <c r="C15" s="38"/>
      <c r="D15" s="14">
        <f>($C$13*D13)</f>
        <v>0</v>
      </c>
      <c r="E15" s="14">
        <f>($C$13*E13)</f>
        <v>0</v>
      </c>
      <c r="F15" s="39"/>
      <c r="G15" s="40"/>
    </row>
  </sheetData>
  <mergeCells count="9">
    <mergeCell ref="A14:F14"/>
    <mergeCell ref="A15:C15"/>
    <mergeCell ref="F15:G15"/>
    <mergeCell ref="A2:G2"/>
    <mergeCell ref="A3:G3"/>
    <mergeCell ref="A5:G5"/>
    <mergeCell ref="A6:E6"/>
    <mergeCell ref="A8:G8"/>
    <mergeCell ref="A9:G9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9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5"/>
  <sheetViews>
    <sheetView showGridLines="0" view="pageBreakPreview" topLeftCell="A9" zoomScaleNormal="100" zoomScaleSheetLayoutView="100" workbookViewId="0">
      <selection activeCell="B12" sqref="B12:B13"/>
    </sheetView>
  </sheetViews>
  <sheetFormatPr baseColWidth="10" defaultColWidth="11.42578125" defaultRowHeight="12.75" x14ac:dyDescent="0.2"/>
  <cols>
    <col min="1" max="1" width="42.5703125" style="1" customWidth="1"/>
    <col min="2" max="2" width="18.140625" style="18" customWidth="1"/>
    <col min="3" max="3" width="13.42578125" style="1" customWidth="1"/>
    <col min="4" max="4" width="14.85546875" style="1" customWidth="1"/>
    <col min="5" max="5" width="17.7109375" style="1" customWidth="1"/>
    <col min="6" max="6" width="18.7109375" style="1" customWidth="1"/>
    <col min="7" max="7" width="23.140625" style="1" customWidth="1"/>
    <col min="8" max="8" width="25.140625" style="1" customWidth="1"/>
    <col min="9" max="9" width="26.140625" style="1" customWidth="1"/>
    <col min="10" max="10" width="30.7109375" style="1" customWidth="1"/>
    <col min="11" max="11" width="31.28515625" style="1" customWidth="1"/>
    <col min="12" max="12" width="23.140625" style="1" customWidth="1"/>
    <col min="13" max="13" width="22.28515625" style="1" customWidth="1"/>
    <col min="14" max="16384" width="11.42578125" style="1"/>
  </cols>
  <sheetData>
    <row r="2" spans="1:12" x14ac:dyDescent="0.2">
      <c r="A2" s="41" t="s">
        <v>0</v>
      </c>
      <c r="B2" s="41"/>
      <c r="C2" s="41"/>
      <c r="D2" s="41"/>
      <c r="E2" s="41"/>
      <c r="F2" s="41"/>
      <c r="G2" s="41"/>
      <c r="H2" s="4"/>
      <c r="I2" s="4"/>
      <c r="J2" s="4"/>
      <c r="K2" s="4"/>
      <c r="L2" s="4"/>
    </row>
    <row r="3" spans="1:12" x14ac:dyDescent="0.2">
      <c r="A3" s="41" t="s">
        <v>4</v>
      </c>
      <c r="B3" s="41"/>
      <c r="C3" s="41"/>
      <c r="D3" s="41"/>
      <c r="E3" s="41"/>
      <c r="F3" s="41"/>
      <c r="G3" s="41"/>
      <c r="H3" s="4"/>
      <c r="I3" s="4"/>
      <c r="J3" s="4"/>
      <c r="K3" s="4"/>
      <c r="L3" s="4"/>
    </row>
    <row r="4" spans="1:12" x14ac:dyDescent="0.2">
      <c r="A4" s="2"/>
      <c r="B4" s="2"/>
      <c r="C4" s="2"/>
      <c r="D4" s="2"/>
      <c r="E4" s="2"/>
      <c r="F4" s="18"/>
      <c r="G4" s="18"/>
      <c r="H4" s="18"/>
      <c r="I4" s="18"/>
      <c r="J4" s="18"/>
      <c r="K4" s="18"/>
      <c r="L4" s="18"/>
    </row>
    <row r="5" spans="1:12" x14ac:dyDescent="0.2">
      <c r="A5" s="42" t="s">
        <v>8</v>
      </c>
      <c r="B5" s="42"/>
      <c r="C5" s="42"/>
      <c r="D5" s="42"/>
      <c r="E5" s="42"/>
      <c r="F5" s="42"/>
      <c r="G5" s="42"/>
      <c r="H5" s="5"/>
      <c r="I5" s="5"/>
      <c r="J5" s="5"/>
      <c r="K5" s="5"/>
      <c r="L5" s="5"/>
    </row>
    <row r="6" spans="1:12" x14ac:dyDescent="0.2">
      <c r="A6" s="42"/>
      <c r="B6" s="42"/>
      <c r="C6" s="42"/>
      <c r="D6" s="42"/>
      <c r="E6" s="42"/>
      <c r="F6" s="5"/>
      <c r="G6" s="5"/>
      <c r="H6" s="5"/>
      <c r="I6" s="5"/>
      <c r="J6" s="5"/>
      <c r="K6" s="5"/>
      <c r="L6" s="5"/>
    </row>
    <row r="8" spans="1:12" x14ac:dyDescent="0.2">
      <c r="A8" s="42" t="s">
        <v>9</v>
      </c>
      <c r="B8" s="42"/>
      <c r="C8" s="42"/>
      <c r="D8" s="42"/>
      <c r="E8" s="42"/>
      <c r="F8" s="42"/>
      <c r="G8" s="42"/>
      <c r="H8" s="5"/>
      <c r="I8" s="5"/>
      <c r="J8" s="5"/>
      <c r="K8" s="5"/>
      <c r="L8" s="5"/>
    </row>
    <row r="9" spans="1:12" x14ac:dyDescent="0.2">
      <c r="A9" s="43" t="s">
        <v>21</v>
      </c>
      <c r="B9" s="43"/>
      <c r="C9" s="43"/>
      <c r="D9" s="43"/>
      <c r="E9" s="43"/>
      <c r="F9" s="43"/>
      <c r="G9" s="43"/>
    </row>
    <row r="11" spans="1:12" ht="90.75" customHeight="1" x14ac:dyDescent="0.2">
      <c r="A11" s="6" t="s">
        <v>1</v>
      </c>
      <c r="B11" s="7" t="s">
        <v>2</v>
      </c>
      <c r="C11" s="6" t="s">
        <v>3</v>
      </c>
      <c r="D11" s="6" t="s">
        <v>12</v>
      </c>
      <c r="E11" s="6" t="s">
        <v>11</v>
      </c>
      <c r="F11" s="6" t="s">
        <v>39</v>
      </c>
      <c r="G11" s="6" t="s">
        <v>6</v>
      </c>
    </row>
    <row r="12" spans="1:12" ht="123" customHeight="1" x14ac:dyDescent="0.2">
      <c r="A12" s="11" t="s">
        <v>22</v>
      </c>
      <c r="B12" s="17" t="s">
        <v>41</v>
      </c>
      <c r="C12" s="13">
        <v>0</v>
      </c>
      <c r="D12" s="10">
        <v>120</v>
      </c>
      <c r="E12" s="9">
        <v>120</v>
      </c>
      <c r="F12" s="15">
        <f>SUM(D12:E12)</f>
        <v>240</v>
      </c>
      <c r="G12" s="12">
        <f>C12*F12</f>
        <v>0</v>
      </c>
    </row>
    <row r="13" spans="1:12" ht="131.25" customHeight="1" x14ac:dyDescent="0.2">
      <c r="A13" s="11" t="s">
        <v>23</v>
      </c>
      <c r="B13" s="17" t="s">
        <v>41</v>
      </c>
      <c r="C13" s="13">
        <v>0</v>
      </c>
      <c r="D13" s="10">
        <v>2500</v>
      </c>
      <c r="E13" s="9">
        <v>7000</v>
      </c>
      <c r="F13" s="15">
        <f>SUM(D13:E13)</f>
        <v>9500</v>
      </c>
      <c r="G13" s="12">
        <f>C13*F13</f>
        <v>0</v>
      </c>
    </row>
    <row r="14" spans="1:12" ht="25.5" customHeight="1" x14ac:dyDescent="0.2">
      <c r="A14" s="33"/>
      <c r="B14" s="34"/>
      <c r="C14" s="34"/>
      <c r="D14" s="34"/>
      <c r="E14" s="34"/>
      <c r="F14" s="35"/>
      <c r="G14" s="16">
        <f>SUM(G12:G13)</f>
        <v>0</v>
      </c>
    </row>
    <row r="15" spans="1:12" ht="35.25" customHeight="1" x14ac:dyDescent="0.2">
      <c r="A15" s="36" t="s">
        <v>5</v>
      </c>
      <c r="B15" s="37"/>
      <c r="C15" s="38"/>
      <c r="D15" s="14">
        <f>($C$12*D12)+($C$13*D13)</f>
        <v>0</v>
      </c>
      <c r="E15" s="14">
        <f>($C$12*E12)+($C$13*E13)</f>
        <v>0</v>
      </c>
      <c r="F15" s="39"/>
      <c r="G15" s="40"/>
    </row>
  </sheetData>
  <mergeCells count="9">
    <mergeCell ref="A14:F14"/>
    <mergeCell ref="A15:C15"/>
    <mergeCell ref="F15:G15"/>
    <mergeCell ref="A2:G2"/>
    <mergeCell ref="A3:G3"/>
    <mergeCell ref="A5:G5"/>
    <mergeCell ref="A6:E6"/>
    <mergeCell ref="A8:G8"/>
    <mergeCell ref="A9:G9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94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5"/>
  <sheetViews>
    <sheetView showGridLines="0" view="pageBreakPreview" zoomScaleNormal="100" zoomScaleSheetLayoutView="100" workbookViewId="0">
      <selection activeCell="F11" sqref="F11"/>
    </sheetView>
  </sheetViews>
  <sheetFormatPr baseColWidth="10" defaultColWidth="11.42578125" defaultRowHeight="12.75" x14ac:dyDescent="0.2"/>
  <cols>
    <col min="1" max="1" width="32.42578125" style="1" customWidth="1"/>
    <col min="2" max="2" width="18.140625" style="3" customWidth="1"/>
    <col min="3" max="3" width="13.42578125" style="1" customWidth="1"/>
    <col min="4" max="4" width="14.85546875" style="1" customWidth="1"/>
    <col min="5" max="5" width="15.28515625" style="1" customWidth="1"/>
    <col min="6" max="6" width="18.7109375" style="1" customWidth="1"/>
    <col min="7" max="7" width="23.140625" style="1" customWidth="1"/>
    <col min="8" max="8" width="25.140625" style="1" customWidth="1"/>
    <col min="9" max="9" width="26.140625" style="1" customWidth="1"/>
    <col min="10" max="10" width="30.7109375" style="1" customWidth="1"/>
    <col min="11" max="11" width="31.28515625" style="1" customWidth="1"/>
    <col min="12" max="12" width="23.140625" style="1" customWidth="1"/>
    <col min="13" max="13" width="22.28515625" style="1" customWidth="1"/>
    <col min="14" max="16384" width="11.42578125" style="1"/>
  </cols>
  <sheetData>
    <row r="2" spans="1:12" x14ac:dyDescent="0.2">
      <c r="A2" s="41" t="s">
        <v>0</v>
      </c>
      <c r="B2" s="41"/>
      <c r="C2" s="41"/>
      <c r="D2" s="41"/>
      <c r="E2" s="41"/>
      <c r="F2" s="41"/>
      <c r="G2" s="41"/>
      <c r="H2" s="4"/>
      <c r="I2" s="4"/>
      <c r="J2" s="4"/>
      <c r="K2" s="4"/>
      <c r="L2" s="4"/>
    </row>
    <row r="3" spans="1:12" x14ac:dyDescent="0.2">
      <c r="A3" s="41" t="s">
        <v>4</v>
      </c>
      <c r="B3" s="41"/>
      <c r="C3" s="41"/>
      <c r="D3" s="41"/>
      <c r="E3" s="41"/>
      <c r="F3" s="41"/>
      <c r="G3" s="41"/>
      <c r="H3" s="4"/>
      <c r="I3" s="4"/>
      <c r="J3" s="4"/>
      <c r="K3" s="4"/>
      <c r="L3" s="4"/>
    </row>
    <row r="4" spans="1:12" x14ac:dyDescent="0.2">
      <c r="A4" s="2"/>
      <c r="B4" s="2"/>
      <c r="C4" s="2"/>
      <c r="D4" s="2"/>
      <c r="E4" s="2"/>
      <c r="F4" s="3"/>
      <c r="G4" s="3"/>
      <c r="H4" s="3"/>
      <c r="I4" s="3"/>
      <c r="J4" s="3"/>
      <c r="K4" s="3"/>
      <c r="L4" s="3"/>
    </row>
    <row r="5" spans="1:12" x14ac:dyDescent="0.2">
      <c r="A5" s="42" t="s">
        <v>8</v>
      </c>
      <c r="B5" s="42"/>
      <c r="C5" s="42"/>
      <c r="D5" s="42"/>
      <c r="E5" s="42"/>
      <c r="F5" s="42"/>
      <c r="G5" s="42"/>
      <c r="H5" s="5"/>
      <c r="I5" s="5"/>
      <c r="J5" s="5"/>
      <c r="K5" s="5"/>
      <c r="L5" s="5"/>
    </row>
    <row r="6" spans="1:12" x14ac:dyDescent="0.2">
      <c r="A6" s="42"/>
      <c r="B6" s="42"/>
      <c r="C6" s="42"/>
      <c r="D6" s="42"/>
      <c r="E6" s="42"/>
      <c r="F6" s="5"/>
      <c r="G6" s="5"/>
      <c r="H6" s="5"/>
      <c r="I6" s="5"/>
      <c r="J6" s="5"/>
      <c r="K6" s="5"/>
      <c r="L6" s="5"/>
    </row>
    <row r="8" spans="1:12" x14ac:dyDescent="0.2">
      <c r="A8" s="42" t="s">
        <v>9</v>
      </c>
      <c r="B8" s="42"/>
      <c r="C8" s="42"/>
      <c r="D8" s="42"/>
      <c r="E8" s="42"/>
      <c r="F8" s="42"/>
      <c r="G8" s="42"/>
      <c r="H8" s="5"/>
      <c r="I8" s="5"/>
      <c r="J8" s="5"/>
      <c r="K8" s="5"/>
      <c r="L8" s="5"/>
    </row>
    <row r="9" spans="1:12" x14ac:dyDescent="0.2">
      <c r="A9" s="43" t="s">
        <v>13</v>
      </c>
      <c r="B9" s="43"/>
      <c r="C9" s="43"/>
      <c r="D9" s="43"/>
      <c r="E9" s="43"/>
      <c r="F9" s="43"/>
      <c r="G9" s="43"/>
    </row>
    <row r="11" spans="1:12" ht="90.75" customHeight="1" x14ac:dyDescent="0.2">
      <c r="A11" s="6" t="s">
        <v>1</v>
      </c>
      <c r="B11" s="7" t="s">
        <v>2</v>
      </c>
      <c r="C11" s="6" t="s">
        <v>3</v>
      </c>
      <c r="D11" s="6" t="s">
        <v>12</v>
      </c>
      <c r="E11" s="6" t="s">
        <v>11</v>
      </c>
      <c r="F11" s="6" t="s">
        <v>39</v>
      </c>
      <c r="G11" s="6" t="s">
        <v>6</v>
      </c>
    </row>
    <row r="12" spans="1:12" ht="95.25" customHeight="1" x14ac:dyDescent="0.2">
      <c r="A12" s="27" t="s">
        <v>24</v>
      </c>
      <c r="B12" s="8" t="s">
        <v>25</v>
      </c>
      <c r="C12" s="13"/>
      <c r="D12" s="10"/>
      <c r="E12" s="9">
        <v>600</v>
      </c>
      <c r="F12" s="15">
        <f>SUM(D12:E12)</f>
        <v>600</v>
      </c>
      <c r="G12" s="12">
        <f>C12*F12</f>
        <v>0</v>
      </c>
    </row>
    <row r="13" spans="1:12" ht="72.75" customHeight="1" x14ac:dyDescent="0.2">
      <c r="A13" s="19" t="s">
        <v>14</v>
      </c>
      <c r="B13" s="17" t="s">
        <v>25</v>
      </c>
      <c r="C13" s="13"/>
      <c r="D13" s="10"/>
      <c r="E13" s="9">
        <v>1000</v>
      </c>
      <c r="F13" s="15">
        <f>SUM(D13:E13)</f>
        <v>1000</v>
      </c>
      <c r="G13" s="12">
        <f>C13*F13</f>
        <v>0</v>
      </c>
    </row>
    <row r="14" spans="1:12" ht="25.5" customHeight="1" x14ac:dyDescent="0.2">
      <c r="A14" s="33" t="s">
        <v>7</v>
      </c>
      <c r="B14" s="34"/>
      <c r="C14" s="34"/>
      <c r="D14" s="34"/>
      <c r="E14" s="34"/>
      <c r="F14" s="35"/>
      <c r="G14" s="16">
        <f>SUM(G12:G13)</f>
        <v>0</v>
      </c>
    </row>
    <row r="15" spans="1:12" ht="35.25" customHeight="1" x14ac:dyDescent="0.2">
      <c r="A15" s="36" t="s">
        <v>5</v>
      </c>
      <c r="B15" s="37"/>
      <c r="C15" s="38"/>
      <c r="D15" s="14">
        <f>($C$12*D12)+($C$13*D13)</f>
        <v>0</v>
      </c>
      <c r="E15" s="14">
        <f>($C$12*E12)+($C$13*E13)</f>
        <v>0</v>
      </c>
      <c r="F15" s="39"/>
      <c r="G15" s="40"/>
    </row>
  </sheetData>
  <mergeCells count="9">
    <mergeCell ref="A14:F14"/>
    <mergeCell ref="A15:C15"/>
    <mergeCell ref="F15:G15"/>
    <mergeCell ref="A2:G2"/>
    <mergeCell ref="A3:G3"/>
    <mergeCell ref="A5:G5"/>
    <mergeCell ref="A8:G8"/>
    <mergeCell ref="A9:G9"/>
    <mergeCell ref="A6:E6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6"/>
  <sheetViews>
    <sheetView showGridLines="0" view="pageBreakPreview" topLeftCell="A4" zoomScaleNormal="100" zoomScaleSheetLayoutView="100" workbookViewId="0">
      <selection activeCell="F11" sqref="F11"/>
    </sheetView>
  </sheetViews>
  <sheetFormatPr baseColWidth="10" defaultColWidth="11.42578125" defaultRowHeight="12.75" x14ac:dyDescent="0.2"/>
  <cols>
    <col min="1" max="1" width="32.42578125" style="1" customWidth="1"/>
    <col min="2" max="2" width="18.140625" style="18" customWidth="1"/>
    <col min="3" max="3" width="13.42578125" style="1" customWidth="1"/>
    <col min="4" max="4" width="14.85546875" style="1" customWidth="1"/>
    <col min="5" max="5" width="16.42578125" style="1" customWidth="1"/>
    <col min="6" max="6" width="18.7109375" style="1" customWidth="1"/>
    <col min="7" max="7" width="23.140625" style="1" customWidth="1"/>
    <col min="8" max="8" width="25.140625" style="1" customWidth="1"/>
    <col min="9" max="9" width="26.140625" style="1" customWidth="1"/>
    <col min="10" max="10" width="30.7109375" style="1" customWidth="1"/>
    <col min="11" max="11" width="31.28515625" style="1" customWidth="1"/>
    <col min="12" max="12" width="23.140625" style="1" customWidth="1"/>
    <col min="13" max="13" width="22.28515625" style="1" customWidth="1"/>
    <col min="14" max="16384" width="11.42578125" style="1"/>
  </cols>
  <sheetData>
    <row r="2" spans="1:12" x14ac:dyDescent="0.2">
      <c r="A2" s="41" t="s">
        <v>0</v>
      </c>
      <c r="B2" s="41"/>
      <c r="C2" s="41"/>
      <c r="D2" s="41"/>
      <c r="E2" s="41"/>
      <c r="F2" s="41"/>
      <c r="G2" s="41"/>
      <c r="H2" s="4"/>
      <c r="I2" s="4"/>
      <c r="J2" s="4"/>
      <c r="K2" s="4"/>
      <c r="L2" s="4"/>
    </row>
    <row r="3" spans="1:12" x14ac:dyDescent="0.2">
      <c r="A3" s="41" t="s">
        <v>4</v>
      </c>
      <c r="B3" s="41"/>
      <c r="C3" s="41"/>
      <c r="D3" s="41"/>
      <c r="E3" s="41"/>
      <c r="F3" s="41"/>
      <c r="G3" s="41"/>
      <c r="H3" s="4"/>
      <c r="I3" s="4"/>
      <c r="J3" s="4"/>
      <c r="K3" s="4"/>
      <c r="L3" s="4"/>
    </row>
    <row r="4" spans="1:12" x14ac:dyDescent="0.2">
      <c r="A4" s="2"/>
      <c r="B4" s="2"/>
      <c r="C4" s="2"/>
      <c r="D4" s="2"/>
      <c r="E4" s="2"/>
      <c r="F4" s="18"/>
      <c r="G4" s="18"/>
      <c r="H4" s="18"/>
      <c r="I4" s="18"/>
      <c r="J4" s="18"/>
      <c r="K4" s="18"/>
      <c r="L4" s="18"/>
    </row>
    <row r="5" spans="1:12" x14ac:dyDescent="0.2">
      <c r="A5" s="42" t="s">
        <v>8</v>
      </c>
      <c r="B5" s="42"/>
      <c r="C5" s="42"/>
      <c r="D5" s="42"/>
      <c r="E5" s="42"/>
      <c r="F5" s="42"/>
      <c r="G5" s="42"/>
      <c r="H5" s="5"/>
      <c r="I5" s="5"/>
      <c r="J5" s="5"/>
      <c r="K5" s="5"/>
      <c r="L5" s="5"/>
    </row>
    <row r="6" spans="1:12" x14ac:dyDescent="0.2">
      <c r="A6" s="42"/>
      <c r="B6" s="42"/>
      <c r="C6" s="42"/>
      <c r="D6" s="42"/>
      <c r="E6" s="42"/>
      <c r="F6" s="5"/>
      <c r="G6" s="5"/>
      <c r="H6" s="5"/>
      <c r="I6" s="5"/>
      <c r="J6" s="5"/>
      <c r="K6" s="5"/>
      <c r="L6" s="5"/>
    </row>
    <row r="8" spans="1:12" x14ac:dyDescent="0.2">
      <c r="A8" s="42" t="s">
        <v>9</v>
      </c>
      <c r="B8" s="42"/>
      <c r="C8" s="42"/>
      <c r="D8" s="42"/>
      <c r="E8" s="42"/>
      <c r="F8" s="42"/>
      <c r="G8" s="42"/>
      <c r="H8" s="5"/>
      <c r="I8" s="5"/>
      <c r="J8" s="5"/>
      <c r="K8" s="5"/>
      <c r="L8" s="5"/>
    </row>
    <row r="9" spans="1:12" x14ac:dyDescent="0.2">
      <c r="A9" s="43" t="s">
        <v>32</v>
      </c>
      <c r="B9" s="43"/>
      <c r="C9" s="43"/>
      <c r="D9" s="43"/>
      <c r="E9" s="43"/>
      <c r="F9" s="43"/>
      <c r="G9" s="43"/>
    </row>
    <row r="11" spans="1:12" ht="90.75" customHeight="1" x14ac:dyDescent="0.2">
      <c r="A11" s="6" t="s">
        <v>1</v>
      </c>
      <c r="B11" s="7" t="s">
        <v>2</v>
      </c>
      <c r="C11" s="6" t="s">
        <v>3</v>
      </c>
      <c r="D11" s="6" t="s">
        <v>12</v>
      </c>
      <c r="E11" s="6" t="s">
        <v>11</v>
      </c>
      <c r="F11" s="6" t="s">
        <v>39</v>
      </c>
      <c r="G11" s="6" t="s">
        <v>6</v>
      </c>
    </row>
    <row r="12" spans="1:12" s="20" customFormat="1" ht="63" customHeight="1" x14ac:dyDescent="0.2">
      <c r="A12" s="28" t="s">
        <v>15</v>
      </c>
      <c r="B12" s="23" t="s">
        <v>25</v>
      </c>
      <c r="C12" s="13"/>
      <c r="D12" s="24">
        <v>1500</v>
      </c>
      <c r="E12" s="10">
        <v>150</v>
      </c>
      <c r="F12" s="21">
        <f>SUM(D12:E12)</f>
        <v>1650</v>
      </c>
      <c r="G12" s="22">
        <f>C12*F12</f>
        <v>0</v>
      </c>
    </row>
    <row r="13" spans="1:12" s="20" customFormat="1" ht="58.5" customHeight="1" x14ac:dyDescent="0.2">
      <c r="A13" s="28" t="s">
        <v>16</v>
      </c>
      <c r="B13" s="23" t="s">
        <v>25</v>
      </c>
      <c r="C13" s="13"/>
      <c r="D13" s="24">
        <v>1000</v>
      </c>
      <c r="E13" s="10">
        <v>350</v>
      </c>
      <c r="F13" s="21">
        <f>SUM(D13:E13)</f>
        <v>1350</v>
      </c>
      <c r="G13" s="22">
        <f>C13*F13</f>
        <v>0</v>
      </c>
    </row>
    <row r="14" spans="1:12" s="20" customFormat="1" ht="67.5" customHeight="1" x14ac:dyDescent="0.2">
      <c r="A14" s="28" t="s">
        <v>17</v>
      </c>
      <c r="B14" s="23" t="s">
        <v>25</v>
      </c>
      <c r="C14" s="13"/>
      <c r="D14" s="24">
        <v>1000</v>
      </c>
      <c r="E14" s="10">
        <v>2100</v>
      </c>
      <c r="F14" s="21">
        <f>SUM(D14:E14)</f>
        <v>3100</v>
      </c>
      <c r="G14" s="22">
        <f>C14*F14</f>
        <v>0</v>
      </c>
    </row>
    <row r="15" spans="1:12" ht="25.5" customHeight="1" x14ac:dyDescent="0.2">
      <c r="A15" s="33" t="s">
        <v>7</v>
      </c>
      <c r="B15" s="34"/>
      <c r="C15" s="34"/>
      <c r="D15" s="34"/>
      <c r="E15" s="34"/>
      <c r="F15" s="35"/>
      <c r="G15" s="16">
        <f>SUM(G12:G14)</f>
        <v>0</v>
      </c>
    </row>
    <row r="16" spans="1:12" ht="35.25" customHeight="1" x14ac:dyDescent="0.2">
      <c r="A16" s="36" t="s">
        <v>5</v>
      </c>
      <c r="B16" s="37"/>
      <c r="C16" s="38"/>
      <c r="D16" s="14">
        <f>($C$12*D12)+($C$13*D13)+($C$14*D14)</f>
        <v>0</v>
      </c>
      <c r="E16" s="14">
        <f>($C$12*E12)+($C$13*E13)+($C$14*E14)</f>
        <v>0</v>
      </c>
      <c r="F16" s="39"/>
      <c r="G16" s="40"/>
    </row>
  </sheetData>
  <mergeCells count="9">
    <mergeCell ref="A15:F15"/>
    <mergeCell ref="A16:C16"/>
    <mergeCell ref="F16:G16"/>
    <mergeCell ref="A2:G2"/>
    <mergeCell ref="A3:G3"/>
    <mergeCell ref="A5:G5"/>
    <mergeCell ref="A6:E6"/>
    <mergeCell ref="A8:G8"/>
    <mergeCell ref="A9:G9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5"/>
  <sheetViews>
    <sheetView showGridLines="0" view="pageBreakPreview" topLeftCell="A7" zoomScaleNormal="100" zoomScaleSheetLayoutView="100" workbookViewId="0">
      <selection activeCell="F11" sqref="F11"/>
    </sheetView>
  </sheetViews>
  <sheetFormatPr baseColWidth="10" defaultColWidth="11.42578125" defaultRowHeight="12.75" x14ac:dyDescent="0.2"/>
  <cols>
    <col min="1" max="1" width="32.42578125" style="1" customWidth="1"/>
    <col min="2" max="2" width="18.140625" style="18" customWidth="1"/>
    <col min="3" max="3" width="13.42578125" style="1" customWidth="1"/>
    <col min="4" max="4" width="14.85546875" style="1" customWidth="1"/>
    <col min="5" max="5" width="17" style="1" customWidth="1"/>
    <col min="6" max="6" width="18.7109375" style="1" customWidth="1"/>
    <col min="7" max="7" width="23.140625" style="1" customWidth="1"/>
    <col min="8" max="8" width="25.140625" style="1" customWidth="1"/>
    <col min="9" max="9" width="26.140625" style="1" customWidth="1"/>
    <col min="10" max="10" width="30.7109375" style="1" customWidth="1"/>
    <col min="11" max="11" width="31.28515625" style="1" customWidth="1"/>
    <col min="12" max="12" width="23.140625" style="1" customWidth="1"/>
    <col min="13" max="13" width="22.28515625" style="1" customWidth="1"/>
    <col min="14" max="16384" width="11.42578125" style="1"/>
  </cols>
  <sheetData>
    <row r="2" spans="1:12" x14ac:dyDescent="0.2">
      <c r="A2" s="41" t="s">
        <v>0</v>
      </c>
      <c r="B2" s="41"/>
      <c r="C2" s="41"/>
      <c r="D2" s="41"/>
      <c r="E2" s="41"/>
      <c r="F2" s="41"/>
      <c r="G2" s="41"/>
      <c r="H2" s="4"/>
      <c r="I2" s="4"/>
      <c r="J2" s="4"/>
      <c r="K2" s="4"/>
      <c r="L2" s="4"/>
    </row>
    <row r="3" spans="1:12" x14ac:dyDescent="0.2">
      <c r="A3" s="41" t="s">
        <v>4</v>
      </c>
      <c r="B3" s="41"/>
      <c r="C3" s="41"/>
      <c r="D3" s="41"/>
      <c r="E3" s="41"/>
      <c r="F3" s="41"/>
      <c r="G3" s="41"/>
      <c r="H3" s="4"/>
      <c r="I3" s="4"/>
      <c r="J3" s="4"/>
      <c r="K3" s="4"/>
      <c r="L3" s="4"/>
    </row>
    <row r="4" spans="1:12" x14ac:dyDescent="0.2">
      <c r="A4" s="2"/>
      <c r="B4" s="2"/>
      <c r="C4" s="2"/>
      <c r="D4" s="2"/>
      <c r="E4" s="2"/>
      <c r="F4" s="18"/>
      <c r="G4" s="18"/>
      <c r="H4" s="18"/>
      <c r="I4" s="18"/>
      <c r="J4" s="18"/>
      <c r="K4" s="18"/>
      <c r="L4" s="18"/>
    </row>
    <row r="5" spans="1:12" x14ac:dyDescent="0.2">
      <c r="A5" s="42" t="s">
        <v>8</v>
      </c>
      <c r="B5" s="42"/>
      <c r="C5" s="42"/>
      <c r="D5" s="42"/>
      <c r="E5" s="42"/>
      <c r="F5" s="42"/>
      <c r="G5" s="42"/>
      <c r="H5" s="5"/>
      <c r="I5" s="5"/>
      <c r="J5" s="5"/>
      <c r="K5" s="5"/>
      <c r="L5" s="5"/>
    </row>
    <row r="6" spans="1:12" x14ac:dyDescent="0.2">
      <c r="A6" s="42"/>
      <c r="B6" s="42"/>
      <c r="C6" s="42"/>
      <c r="D6" s="42"/>
      <c r="E6" s="42"/>
      <c r="F6" s="5"/>
      <c r="G6" s="5"/>
      <c r="H6" s="5"/>
      <c r="I6" s="5"/>
      <c r="J6" s="5"/>
      <c r="K6" s="5"/>
      <c r="L6" s="5"/>
    </row>
    <row r="8" spans="1:12" x14ac:dyDescent="0.2">
      <c r="A8" s="42" t="s">
        <v>9</v>
      </c>
      <c r="B8" s="42"/>
      <c r="C8" s="42"/>
      <c r="D8" s="42"/>
      <c r="E8" s="42"/>
      <c r="F8" s="42"/>
      <c r="G8" s="42"/>
      <c r="H8" s="5"/>
      <c r="I8" s="5"/>
      <c r="J8" s="5"/>
      <c r="K8" s="5"/>
      <c r="L8" s="5"/>
    </row>
    <row r="9" spans="1:12" x14ac:dyDescent="0.2">
      <c r="A9" s="43" t="s">
        <v>33</v>
      </c>
      <c r="B9" s="43"/>
      <c r="C9" s="43"/>
      <c r="D9" s="43"/>
      <c r="E9" s="43"/>
      <c r="F9" s="43"/>
      <c r="G9" s="43"/>
    </row>
    <row r="11" spans="1:12" ht="90.75" customHeight="1" x14ac:dyDescent="0.2">
      <c r="A11" s="6" t="s">
        <v>1</v>
      </c>
      <c r="B11" s="7" t="s">
        <v>2</v>
      </c>
      <c r="C11" s="6" t="s">
        <v>3</v>
      </c>
      <c r="D11" s="6" t="s">
        <v>12</v>
      </c>
      <c r="E11" s="6" t="s">
        <v>11</v>
      </c>
      <c r="F11" s="6" t="s">
        <v>39</v>
      </c>
      <c r="G11" s="6" t="s">
        <v>6</v>
      </c>
    </row>
    <row r="12" spans="1:12" ht="46.5" customHeight="1" x14ac:dyDescent="0.2">
      <c r="A12" s="29" t="s">
        <v>27</v>
      </c>
      <c r="B12" s="17" t="s">
        <v>29</v>
      </c>
      <c r="C12" s="13"/>
      <c r="D12" s="10">
        <v>150</v>
      </c>
      <c r="E12" s="9">
        <v>60</v>
      </c>
      <c r="F12" s="15">
        <f>SUM(D12:E12)</f>
        <v>210</v>
      </c>
      <c r="G12" s="12">
        <f>C12*F12</f>
        <v>0</v>
      </c>
    </row>
    <row r="13" spans="1:12" ht="49.5" customHeight="1" x14ac:dyDescent="0.2">
      <c r="A13" s="30" t="s">
        <v>28</v>
      </c>
      <c r="B13" s="17" t="s">
        <v>29</v>
      </c>
      <c r="C13" s="13"/>
      <c r="D13" s="10">
        <v>35</v>
      </c>
      <c r="E13" s="9">
        <v>100</v>
      </c>
      <c r="F13" s="15">
        <f>SUM(D13:E13)</f>
        <v>135</v>
      </c>
      <c r="G13" s="12">
        <f>C13*F13</f>
        <v>0</v>
      </c>
    </row>
    <row r="14" spans="1:12" ht="25.5" customHeight="1" x14ac:dyDescent="0.2">
      <c r="A14" s="33" t="s">
        <v>7</v>
      </c>
      <c r="B14" s="34"/>
      <c r="C14" s="34"/>
      <c r="D14" s="34"/>
      <c r="E14" s="34"/>
      <c r="F14" s="35"/>
      <c r="G14" s="16">
        <f>SUM(G12:G13)</f>
        <v>0</v>
      </c>
    </row>
    <row r="15" spans="1:12" ht="35.25" customHeight="1" x14ac:dyDescent="0.2">
      <c r="A15" s="36" t="s">
        <v>5</v>
      </c>
      <c r="B15" s="37"/>
      <c r="C15" s="38"/>
      <c r="D15" s="14">
        <f>($C$12*D12)+($C$13*D13)</f>
        <v>0</v>
      </c>
      <c r="E15" s="14">
        <f>($C$12*E12)+($C$13*E13)</f>
        <v>0</v>
      </c>
      <c r="F15" s="39"/>
      <c r="G15" s="40"/>
    </row>
  </sheetData>
  <mergeCells count="9">
    <mergeCell ref="A14:F14"/>
    <mergeCell ref="A15:C15"/>
    <mergeCell ref="F15:G15"/>
    <mergeCell ref="A2:G2"/>
    <mergeCell ref="A3:G3"/>
    <mergeCell ref="A5:G5"/>
    <mergeCell ref="A6:E6"/>
    <mergeCell ref="A8:G8"/>
    <mergeCell ref="A9:G9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28"/>
  <sheetViews>
    <sheetView showGridLines="0" tabSelected="1" view="pageBreakPreview" zoomScaleNormal="100" zoomScaleSheetLayoutView="100" workbookViewId="0">
      <selection activeCell="B12" sqref="B12"/>
    </sheetView>
  </sheetViews>
  <sheetFormatPr baseColWidth="10" defaultColWidth="11.42578125" defaultRowHeight="12.75" x14ac:dyDescent="0.2"/>
  <cols>
    <col min="1" max="1" width="32.42578125" style="1" customWidth="1"/>
    <col min="2" max="2" width="18.140625" style="18" customWidth="1"/>
    <col min="3" max="3" width="13.42578125" style="1" customWidth="1"/>
    <col min="4" max="4" width="14.85546875" style="1" customWidth="1"/>
    <col min="5" max="5" width="17.140625" style="1" customWidth="1"/>
    <col min="6" max="6" width="18.7109375" style="1" customWidth="1"/>
    <col min="7" max="7" width="23.140625" style="1" customWidth="1"/>
    <col min="8" max="8" width="25.140625" style="1" customWidth="1"/>
    <col min="9" max="9" width="26.140625" style="1" customWidth="1"/>
    <col min="10" max="10" width="30.7109375" style="1" customWidth="1"/>
    <col min="11" max="11" width="31.28515625" style="1" customWidth="1"/>
    <col min="12" max="12" width="23.140625" style="1" customWidth="1"/>
    <col min="13" max="13" width="22.28515625" style="1" customWidth="1"/>
    <col min="14" max="16384" width="11.42578125" style="1"/>
  </cols>
  <sheetData>
    <row r="2" spans="1:12" x14ac:dyDescent="0.2">
      <c r="A2" s="41" t="s">
        <v>0</v>
      </c>
      <c r="B2" s="41"/>
      <c r="C2" s="41"/>
      <c r="D2" s="41"/>
      <c r="E2" s="41"/>
      <c r="F2" s="41"/>
      <c r="G2" s="41"/>
      <c r="H2" s="4"/>
      <c r="I2" s="4"/>
      <c r="J2" s="4"/>
      <c r="K2" s="4"/>
      <c r="L2" s="4"/>
    </row>
    <row r="3" spans="1:12" x14ac:dyDescent="0.2">
      <c r="A3" s="41" t="s">
        <v>4</v>
      </c>
      <c r="B3" s="41"/>
      <c r="C3" s="41"/>
      <c r="D3" s="41"/>
      <c r="E3" s="41"/>
      <c r="F3" s="41"/>
      <c r="G3" s="41"/>
      <c r="H3" s="4"/>
      <c r="I3" s="4"/>
      <c r="J3" s="4"/>
      <c r="K3" s="4"/>
      <c r="L3" s="4"/>
    </row>
    <row r="4" spans="1:12" x14ac:dyDescent="0.2">
      <c r="A4" s="2"/>
      <c r="B4" s="2"/>
      <c r="C4" s="2"/>
      <c r="D4" s="2"/>
      <c r="E4" s="2"/>
      <c r="F4" s="18"/>
      <c r="G4" s="18"/>
      <c r="H4" s="18"/>
      <c r="I4" s="18"/>
      <c r="J4" s="18"/>
      <c r="K4" s="18"/>
      <c r="L4" s="18"/>
    </row>
    <row r="5" spans="1:12" x14ac:dyDescent="0.2">
      <c r="A5" s="42" t="s">
        <v>8</v>
      </c>
      <c r="B5" s="42"/>
      <c r="C5" s="42"/>
      <c r="D5" s="42"/>
      <c r="E5" s="42"/>
      <c r="F5" s="42"/>
      <c r="G5" s="42"/>
      <c r="H5" s="5"/>
      <c r="I5" s="5"/>
      <c r="J5" s="5"/>
      <c r="K5" s="5"/>
      <c r="L5" s="5"/>
    </row>
    <row r="6" spans="1:12" x14ac:dyDescent="0.2">
      <c r="A6" s="42"/>
      <c r="B6" s="42"/>
      <c r="C6" s="42"/>
      <c r="D6" s="42"/>
      <c r="E6" s="42"/>
      <c r="F6" s="5"/>
      <c r="G6" s="5"/>
      <c r="H6" s="5"/>
      <c r="I6" s="5"/>
      <c r="J6" s="5"/>
      <c r="K6" s="5"/>
      <c r="L6" s="5"/>
    </row>
    <row r="8" spans="1:12" x14ac:dyDescent="0.2">
      <c r="A8" s="42" t="s">
        <v>9</v>
      </c>
      <c r="B8" s="42"/>
      <c r="C8" s="42"/>
      <c r="D8" s="42"/>
      <c r="E8" s="42"/>
      <c r="F8" s="42"/>
      <c r="G8" s="42"/>
      <c r="H8" s="5"/>
      <c r="I8" s="5"/>
      <c r="J8" s="5"/>
      <c r="K8" s="5"/>
      <c r="L8" s="5"/>
    </row>
    <row r="9" spans="1:12" x14ac:dyDescent="0.2">
      <c r="A9" s="43" t="s">
        <v>30</v>
      </c>
      <c r="B9" s="43"/>
      <c r="C9" s="43"/>
      <c r="D9" s="43"/>
      <c r="E9" s="43"/>
      <c r="F9" s="43"/>
      <c r="G9" s="43"/>
    </row>
    <row r="11" spans="1:12" ht="90.75" customHeight="1" x14ac:dyDescent="0.2">
      <c r="A11" s="6" t="s">
        <v>1</v>
      </c>
      <c r="B11" s="7" t="s">
        <v>2</v>
      </c>
      <c r="C11" s="6" t="s">
        <v>3</v>
      </c>
      <c r="D11" s="6" t="s">
        <v>12</v>
      </c>
      <c r="E11" s="6" t="s">
        <v>11</v>
      </c>
      <c r="F11" s="6" t="s">
        <v>39</v>
      </c>
      <c r="G11" s="6" t="s">
        <v>6</v>
      </c>
    </row>
    <row r="12" spans="1:12" ht="49.5" customHeight="1" x14ac:dyDescent="0.2">
      <c r="A12" s="29" t="s">
        <v>34</v>
      </c>
      <c r="B12" s="17" t="s">
        <v>29</v>
      </c>
      <c r="C12" s="13"/>
      <c r="D12" s="10"/>
      <c r="E12" s="9">
        <v>150</v>
      </c>
      <c r="F12" s="15">
        <v>150</v>
      </c>
      <c r="G12" s="12">
        <f>C12*F12</f>
        <v>0</v>
      </c>
    </row>
    <row r="13" spans="1:12" ht="30" customHeight="1" x14ac:dyDescent="0.2">
      <c r="A13" s="33" t="s">
        <v>7</v>
      </c>
      <c r="B13" s="34"/>
      <c r="C13" s="34"/>
      <c r="D13" s="34"/>
      <c r="E13" s="34"/>
      <c r="F13" s="35"/>
      <c r="G13" s="16">
        <f>SUM(G12:G12)</f>
        <v>0</v>
      </c>
    </row>
    <row r="14" spans="1:12" ht="30" customHeight="1" x14ac:dyDescent="0.2">
      <c r="A14" s="36" t="s">
        <v>5</v>
      </c>
      <c r="B14" s="37"/>
      <c r="C14" s="38"/>
      <c r="D14" s="14">
        <f>($C$12*D12)</f>
        <v>0</v>
      </c>
      <c r="E14" s="14">
        <f>($C$12*E12)</f>
        <v>0</v>
      </c>
      <c r="F14" s="39"/>
      <c r="G14" s="40"/>
    </row>
    <row r="15" spans="1:12" ht="30" customHeight="1" x14ac:dyDescent="0.2"/>
    <row r="16" spans="1:12" ht="30" customHeight="1" x14ac:dyDescent="0.2"/>
    <row r="17" ht="30" customHeight="1" x14ac:dyDescent="0.2"/>
    <row r="18" ht="30" customHeight="1" x14ac:dyDescent="0.2"/>
    <row r="19" ht="30" customHeight="1" x14ac:dyDescent="0.2"/>
    <row r="20" ht="30" customHeight="1" x14ac:dyDescent="0.2"/>
    <row r="21" ht="30" customHeight="1" x14ac:dyDescent="0.2"/>
    <row r="22" ht="30" customHeight="1" x14ac:dyDescent="0.2"/>
    <row r="23" ht="30" customHeight="1" x14ac:dyDescent="0.2"/>
    <row r="24" ht="30" customHeight="1" x14ac:dyDescent="0.2"/>
    <row r="25" ht="30" customHeight="1" x14ac:dyDescent="0.2"/>
    <row r="26" ht="30" customHeight="1" x14ac:dyDescent="0.2"/>
    <row r="27" ht="25.5" customHeight="1" x14ac:dyDescent="0.2"/>
    <row r="28" ht="35.25" customHeight="1" x14ac:dyDescent="0.2"/>
  </sheetData>
  <mergeCells count="9">
    <mergeCell ref="A13:F13"/>
    <mergeCell ref="A14:C14"/>
    <mergeCell ref="F14:G14"/>
    <mergeCell ref="A2:G2"/>
    <mergeCell ref="A3:G3"/>
    <mergeCell ref="A5:G5"/>
    <mergeCell ref="A6:E6"/>
    <mergeCell ref="A8:G8"/>
    <mergeCell ref="A9:G9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5"/>
  <sheetViews>
    <sheetView showGridLines="0" view="pageBreakPreview" topLeftCell="A7" zoomScaleNormal="100" zoomScaleSheetLayoutView="100" workbookViewId="0">
      <selection activeCell="F11" sqref="F11"/>
    </sheetView>
  </sheetViews>
  <sheetFormatPr baseColWidth="10" defaultColWidth="11.42578125" defaultRowHeight="12.75" x14ac:dyDescent="0.2"/>
  <cols>
    <col min="1" max="1" width="32.42578125" style="1" customWidth="1"/>
    <col min="2" max="2" width="18.140625" style="18" customWidth="1"/>
    <col min="3" max="3" width="13.42578125" style="1" customWidth="1"/>
    <col min="4" max="4" width="14.85546875" style="1" customWidth="1"/>
    <col min="5" max="5" width="16.28515625" style="1" customWidth="1"/>
    <col min="6" max="6" width="18.7109375" style="1" customWidth="1"/>
    <col min="7" max="7" width="23.140625" style="1" customWidth="1"/>
    <col min="8" max="8" width="25.140625" style="1" customWidth="1"/>
    <col min="9" max="9" width="26.140625" style="1" customWidth="1"/>
    <col min="10" max="10" width="30.7109375" style="1" customWidth="1"/>
    <col min="11" max="11" width="31.28515625" style="1" customWidth="1"/>
    <col min="12" max="12" width="23.140625" style="1" customWidth="1"/>
    <col min="13" max="13" width="22.28515625" style="1" customWidth="1"/>
    <col min="14" max="16384" width="11.42578125" style="1"/>
  </cols>
  <sheetData>
    <row r="2" spans="1:12" x14ac:dyDescent="0.2">
      <c r="A2" s="41" t="s">
        <v>0</v>
      </c>
      <c r="B2" s="41"/>
      <c r="C2" s="41"/>
      <c r="D2" s="41"/>
      <c r="E2" s="41"/>
      <c r="F2" s="41"/>
      <c r="G2" s="41"/>
      <c r="H2" s="4"/>
      <c r="I2" s="4"/>
      <c r="J2" s="4"/>
      <c r="K2" s="4"/>
      <c r="L2" s="4"/>
    </row>
    <row r="3" spans="1:12" x14ac:dyDescent="0.2">
      <c r="A3" s="41" t="s">
        <v>4</v>
      </c>
      <c r="B3" s="41"/>
      <c r="C3" s="41"/>
      <c r="D3" s="41"/>
      <c r="E3" s="41"/>
      <c r="F3" s="41"/>
      <c r="G3" s="41"/>
      <c r="H3" s="4"/>
      <c r="I3" s="4"/>
      <c r="J3" s="4"/>
      <c r="K3" s="4"/>
      <c r="L3" s="4"/>
    </row>
    <row r="4" spans="1:12" x14ac:dyDescent="0.2">
      <c r="A4" s="2"/>
      <c r="B4" s="2"/>
      <c r="C4" s="2"/>
      <c r="D4" s="2"/>
      <c r="E4" s="2"/>
      <c r="F4" s="18"/>
      <c r="G4" s="18"/>
      <c r="H4" s="18"/>
      <c r="I4" s="18"/>
      <c r="J4" s="18"/>
      <c r="K4" s="18"/>
      <c r="L4" s="18"/>
    </row>
    <row r="5" spans="1:12" x14ac:dyDescent="0.2">
      <c r="A5" s="42" t="s">
        <v>8</v>
      </c>
      <c r="B5" s="42"/>
      <c r="C5" s="42"/>
      <c r="D5" s="42"/>
      <c r="E5" s="42"/>
      <c r="F5" s="42"/>
      <c r="G5" s="42"/>
      <c r="H5" s="5"/>
      <c r="I5" s="5"/>
      <c r="J5" s="5"/>
      <c r="K5" s="5"/>
      <c r="L5" s="5"/>
    </row>
    <row r="6" spans="1:12" x14ac:dyDescent="0.2">
      <c r="A6" s="42"/>
      <c r="B6" s="42"/>
      <c r="C6" s="42"/>
      <c r="D6" s="42"/>
      <c r="E6" s="42"/>
      <c r="F6" s="5"/>
      <c r="G6" s="5"/>
      <c r="H6" s="5"/>
      <c r="I6" s="5"/>
      <c r="J6" s="5"/>
      <c r="K6" s="5"/>
      <c r="L6" s="5"/>
    </row>
    <row r="8" spans="1:12" x14ac:dyDescent="0.2">
      <c r="A8" s="42" t="s">
        <v>9</v>
      </c>
      <c r="B8" s="42"/>
      <c r="C8" s="42"/>
      <c r="D8" s="42"/>
      <c r="E8" s="42"/>
      <c r="F8" s="42"/>
      <c r="G8" s="42"/>
      <c r="H8" s="5"/>
      <c r="I8" s="5"/>
      <c r="J8" s="5"/>
      <c r="K8" s="5"/>
      <c r="L8" s="5"/>
    </row>
    <row r="9" spans="1:12" x14ac:dyDescent="0.2">
      <c r="A9" s="43" t="s">
        <v>35</v>
      </c>
      <c r="B9" s="43"/>
      <c r="C9" s="43"/>
      <c r="D9" s="43"/>
      <c r="E9" s="43"/>
      <c r="F9" s="43"/>
      <c r="G9" s="43"/>
    </row>
    <row r="11" spans="1:12" ht="90.75" customHeight="1" x14ac:dyDescent="0.2">
      <c r="A11" s="6" t="s">
        <v>1</v>
      </c>
      <c r="B11" s="7" t="s">
        <v>2</v>
      </c>
      <c r="C11" s="6" t="s">
        <v>3</v>
      </c>
      <c r="D11" s="6" t="s">
        <v>12</v>
      </c>
      <c r="E11" s="6" t="s">
        <v>11</v>
      </c>
      <c r="F11" s="6" t="s">
        <v>39</v>
      </c>
      <c r="G11" s="6" t="s">
        <v>6</v>
      </c>
    </row>
    <row r="12" spans="1:12" ht="45" customHeight="1" x14ac:dyDescent="0.25">
      <c r="A12" s="30" t="s">
        <v>36</v>
      </c>
      <c r="B12" s="17" t="s">
        <v>29</v>
      </c>
      <c r="C12" s="13"/>
      <c r="D12" s="10">
        <v>250</v>
      </c>
      <c r="E12" s="9">
        <v>30</v>
      </c>
      <c r="F12" s="15">
        <f>SUM(D12:E12)</f>
        <v>280</v>
      </c>
      <c r="G12" s="12">
        <f>C12*F12</f>
        <v>0</v>
      </c>
    </row>
    <row r="13" spans="1:12" ht="45" customHeight="1" x14ac:dyDescent="0.25">
      <c r="A13" s="30" t="s">
        <v>18</v>
      </c>
      <c r="B13" s="17" t="s">
        <v>29</v>
      </c>
      <c r="C13" s="13"/>
      <c r="D13" s="10">
        <v>50</v>
      </c>
      <c r="E13" s="9">
        <v>60</v>
      </c>
      <c r="F13" s="15">
        <f>SUM(D13:E13)</f>
        <v>110</v>
      </c>
      <c r="G13" s="12">
        <f>C13*F13</f>
        <v>0</v>
      </c>
    </row>
    <row r="14" spans="1:12" ht="25.5" customHeight="1" x14ac:dyDescent="0.2">
      <c r="A14" s="33" t="s">
        <v>7</v>
      </c>
      <c r="B14" s="34"/>
      <c r="C14" s="34"/>
      <c r="D14" s="34"/>
      <c r="E14" s="34"/>
      <c r="F14" s="35"/>
      <c r="G14" s="16">
        <f>SUM(G12:G12)</f>
        <v>0</v>
      </c>
    </row>
    <row r="15" spans="1:12" ht="35.25" customHeight="1" x14ac:dyDescent="0.2">
      <c r="A15" s="36" t="s">
        <v>5</v>
      </c>
      <c r="B15" s="37"/>
      <c r="C15" s="38"/>
      <c r="D15" s="14">
        <f>($C$12*D12)+($C$13*D13)</f>
        <v>0</v>
      </c>
      <c r="E15" s="14">
        <f>($C$12*E12)+($C$13*E13)</f>
        <v>0</v>
      </c>
      <c r="F15" s="39"/>
      <c r="G15" s="40"/>
    </row>
  </sheetData>
  <mergeCells count="9">
    <mergeCell ref="A14:F14"/>
    <mergeCell ref="A15:C15"/>
    <mergeCell ref="F15:G15"/>
    <mergeCell ref="A2:G2"/>
    <mergeCell ref="A3:G3"/>
    <mergeCell ref="A5:G5"/>
    <mergeCell ref="A6:E6"/>
    <mergeCell ref="A8:G8"/>
    <mergeCell ref="A9:G9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5"/>
  <sheetViews>
    <sheetView showGridLines="0" view="pageBreakPreview" topLeftCell="A7" zoomScaleNormal="100" zoomScaleSheetLayoutView="100" workbookViewId="0">
      <selection activeCell="F11" sqref="F11"/>
    </sheetView>
  </sheetViews>
  <sheetFormatPr baseColWidth="10" defaultColWidth="11.42578125" defaultRowHeight="12.75" x14ac:dyDescent="0.2"/>
  <cols>
    <col min="1" max="1" width="32.42578125" style="1" customWidth="1"/>
    <col min="2" max="2" width="18.140625" style="31" customWidth="1"/>
    <col min="3" max="3" width="13.42578125" style="1" customWidth="1"/>
    <col min="4" max="4" width="14.85546875" style="1" customWidth="1"/>
    <col min="5" max="5" width="16.28515625" style="1" customWidth="1"/>
    <col min="6" max="6" width="18.7109375" style="1" customWidth="1"/>
    <col min="7" max="7" width="23.140625" style="1" customWidth="1"/>
    <col min="8" max="8" width="25.140625" style="1" customWidth="1"/>
    <col min="9" max="9" width="26.140625" style="1" customWidth="1"/>
    <col min="10" max="10" width="30.7109375" style="1" customWidth="1"/>
    <col min="11" max="11" width="31.28515625" style="1" customWidth="1"/>
    <col min="12" max="12" width="23.140625" style="1" customWidth="1"/>
    <col min="13" max="13" width="22.28515625" style="1" customWidth="1"/>
    <col min="14" max="16384" width="11.42578125" style="1"/>
  </cols>
  <sheetData>
    <row r="2" spans="1:12" x14ac:dyDescent="0.2">
      <c r="A2" s="41" t="s">
        <v>0</v>
      </c>
      <c r="B2" s="41"/>
      <c r="C2" s="41"/>
      <c r="D2" s="41"/>
      <c r="E2" s="41"/>
      <c r="F2" s="41"/>
      <c r="G2" s="41"/>
      <c r="H2" s="4"/>
      <c r="I2" s="4"/>
      <c r="J2" s="4"/>
      <c r="K2" s="4"/>
      <c r="L2" s="4"/>
    </row>
    <row r="3" spans="1:12" x14ac:dyDescent="0.2">
      <c r="A3" s="41" t="s">
        <v>4</v>
      </c>
      <c r="B3" s="41"/>
      <c r="C3" s="41"/>
      <c r="D3" s="41"/>
      <c r="E3" s="41"/>
      <c r="F3" s="41"/>
      <c r="G3" s="41"/>
      <c r="H3" s="4"/>
      <c r="I3" s="4"/>
      <c r="J3" s="4"/>
      <c r="K3" s="4"/>
      <c r="L3" s="4"/>
    </row>
    <row r="4" spans="1:12" x14ac:dyDescent="0.2">
      <c r="A4" s="2"/>
      <c r="B4" s="2"/>
      <c r="C4" s="2"/>
      <c r="D4" s="2"/>
      <c r="E4" s="2"/>
      <c r="F4" s="31"/>
      <c r="G4" s="31"/>
      <c r="H4" s="31"/>
      <c r="I4" s="31"/>
      <c r="J4" s="31"/>
      <c r="K4" s="31"/>
      <c r="L4" s="31"/>
    </row>
    <row r="5" spans="1:12" x14ac:dyDescent="0.2">
      <c r="A5" s="42" t="s">
        <v>8</v>
      </c>
      <c r="B5" s="42"/>
      <c r="C5" s="42"/>
      <c r="D5" s="42"/>
      <c r="E5" s="42"/>
      <c r="F5" s="42"/>
      <c r="G5" s="42"/>
      <c r="H5" s="5"/>
      <c r="I5" s="5"/>
      <c r="J5" s="5"/>
      <c r="K5" s="5"/>
      <c r="L5" s="5"/>
    </row>
    <row r="6" spans="1:12" x14ac:dyDescent="0.2">
      <c r="A6" s="42"/>
      <c r="B6" s="42"/>
      <c r="C6" s="42"/>
      <c r="D6" s="42"/>
      <c r="E6" s="42"/>
      <c r="F6" s="5"/>
      <c r="G6" s="5"/>
      <c r="H6" s="5"/>
      <c r="I6" s="5"/>
      <c r="J6" s="5"/>
      <c r="K6" s="5"/>
      <c r="L6" s="5"/>
    </row>
    <row r="8" spans="1:12" x14ac:dyDescent="0.2">
      <c r="A8" s="42" t="s">
        <v>9</v>
      </c>
      <c r="B8" s="42"/>
      <c r="C8" s="42"/>
      <c r="D8" s="42"/>
      <c r="E8" s="42"/>
      <c r="F8" s="42"/>
      <c r="G8" s="42"/>
      <c r="H8" s="5"/>
      <c r="I8" s="5"/>
      <c r="J8" s="5"/>
      <c r="K8" s="5"/>
      <c r="L8" s="5"/>
    </row>
    <row r="9" spans="1:12" x14ac:dyDescent="0.2">
      <c r="A9" s="43" t="s">
        <v>38</v>
      </c>
      <c r="B9" s="43"/>
      <c r="C9" s="43"/>
      <c r="D9" s="43"/>
      <c r="E9" s="43"/>
      <c r="F9" s="43"/>
      <c r="G9" s="43"/>
    </row>
    <row r="11" spans="1:12" ht="90.75" customHeight="1" x14ac:dyDescent="0.2">
      <c r="A11" s="6" t="s">
        <v>1</v>
      </c>
      <c r="B11" s="7" t="s">
        <v>2</v>
      </c>
      <c r="C11" s="6" t="s">
        <v>3</v>
      </c>
      <c r="D11" s="6" t="s">
        <v>12</v>
      </c>
      <c r="E11" s="6" t="s">
        <v>11</v>
      </c>
      <c r="F11" s="6" t="s">
        <v>39</v>
      </c>
      <c r="G11" s="6" t="s">
        <v>6</v>
      </c>
    </row>
    <row r="12" spans="1:12" ht="45" customHeight="1" x14ac:dyDescent="0.25">
      <c r="A12" s="30" t="s">
        <v>37</v>
      </c>
      <c r="B12" s="17" t="s">
        <v>29</v>
      </c>
      <c r="C12" s="13"/>
      <c r="D12" s="10">
        <v>0</v>
      </c>
      <c r="E12" s="9">
        <v>20</v>
      </c>
      <c r="F12" s="15">
        <f>SUM(D12:E12)</f>
        <v>20</v>
      </c>
      <c r="G12" s="12">
        <f>C12*F12</f>
        <v>0</v>
      </c>
    </row>
    <row r="13" spans="1:12" ht="45" customHeight="1" x14ac:dyDescent="0.25">
      <c r="A13" s="30" t="s">
        <v>20</v>
      </c>
      <c r="B13" s="17" t="s">
        <v>29</v>
      </c>
      <c r="C13" s="13"/>
      <c r="D13" s="10">
        <v>0</v>
      </c>
      <c r="E13" s="9">
        <v>50</v>
      </c>
      <c r="F13" s="15">
        <f>SUM(D13:E13)</f>
        <v>50</v>
      </c>
      <c r="G13" s="12">
        <f>C13*F13</f>
        <v>0</v>
      </c>
    </row>
    <row r="14" spans="1:12" ht="25.5" customHeight="1" x14ac:dyDescent="0.2">
      <c r="A14" s="33" t="s">
        <v>7</v>
      </c>
      <c r="B14" s="34"/>
      <c r="C14" s="34"/>
      <c r="D14" s="34"/>
      <c r="E14" s="34"/>
      <c r="F14" s="35"/>
      <c r="G14" s="16">
        <f>SUM(G12:G12)</f>
        <v>0</v>
      </c>
    </row>
    <row r="15" spans="1:12" ht="35.25" customHeight="1" x14ac:dyDescent="0.2">
      <c r="A15" s="36" t="s">
        <v>5</v>
      </c>
      <c r="B15" s="37"/>
      <c r="C15" s="38"/>
      <c r="D15" s="14">
        <f>($C$12*D12)+($C$13*D13)</f>
        <v>0</v>
      </c>
      <c r="E15" s="14">
        <f>($C$12*E12)+($C$13*E13)</f>
        <v>0</v>
      </c>
      <c r="F15" s="39"/>
      <c r="G15" s="40"/>
    </row>
  </sheetData>
  <mergeCells count="9">
    <mergeCell ref="A14:F14"/>
    <mergeCell ref="A15:C15"/>
    <mergeCell ref="F15:G15"/>
    <mergeCell ref="A2:G2"/>
    <mergeCell ref="A3:G3"/>
    <mergeCell ref="A5:G5"/>
    <mergeCell ref="A6:E6"/>
    <mergeCell ref="A8:G8"/>
    <mergeCell ref="A9:G9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4"/>
  <sheetViews>
    <sheetView showGridLines="0" view="pageBreakPreview" zoomScaleNormal="100" zoomScaleSheetLayoutView="100" workbookViewId="0">
      <selection activeCell="F11" sqref="F11"/>
    </sheetView>
  </sheetViews>
  <sheetFormatPr baseColWidth="10" defaultColWidth="11.42578125" defaultRowHeight="12.75" x14ac:dyDescent="0.2"/>
  <cols>
    <col min="1" max="1" width="32.42578125" style="1" customWidth="1"/>
    <col min="2" max="2" width="18.140625" style="18" customWidth="1"/>
    <col min="3" max="3" width="13.42578125" style="1" customWidth="1"/>
    <col min="4" max="4" width="14.85546875" style="1" customWidth="1"/>
    <col min="5" max="5" width="14.7109375" style="1" customWidth="1"/>
    <col min="6" max="6" width="18.7109375" style="1" customWidth="1"/>
    <col min="7" max="7" width="23.140625" style="1" customWidth="1"/>
    <col min="8" max="8" width="25.140625" style="1" customWidth="1"/>
    <col min="9" max="9" width="26.140625" style="1" customWidth="1"/>
    <col min="10" max="10" width="30.7109375" style="1" customWidth="1"/>
    <col min="11" max="11" width="31.28515625" style="1" customWidth="1"/>
    <col min="12" max="12" width="23.140625" style="1" customWidth="1"/>
    <col min="13" max="13" width="22.28515625" style="1" customWidth="1"/>
    <col min="14" max="16384" width="11.42578125" style="1"/>
  </cols>
  <sheetData>
    <row r="2" spans="1:12" x14ac:dyDescent="0.2">
      <c r="A2" s="41" t="s">
        <v>0</v>
      </c>
      <c r="B2" s="41"/>
      <c r="C2" s="41"/>
      <c r="D2" s="41"/>
      <c r="E2" s="41"/>
      <c r="F2" s="41"/>
      <c r="G2" s="41"/>
      <c r="H2" s="4"/>
      <c r="I2" s="4"/>
      <c r="J2" s="4"/>
      <c r="K2" s="4"/>
      <c r="L2" s="4"/>
    </row>
    <row r="3" spans="1:12" x14ac:dyDescent="0.2">
      <c r="A3" s="41" t="s">
        <v>4</v>
      </c>
      <c r="B3" s="41"/>
      <c r="C3" s="41"/>
      <c r="D3" s="41"/>
      <c r="E3" s="41"/>
      <c r="F3" s="41"/>
      <c r="G3" s="41"/>
      <c r="H3" s="4"/>
      <c r="I3" s="4"/>
      <c r="J3" s="4"/>
      <c r="K3" s="4"/>
      <c r="L3" s="4"/>
    </row>
    <row r="4" spans="1:12" x14ac:dyDescent="0.2">
      <c r="A4" s="2"/>
      <c r="B4" s="2"/>
      <c r="C4" s="2"/>
      <c r="D4" s="2"/>
      <c r="E4" s="2"/>
      <c r="F4" s="18"/>
      <c r="G4" s="18"/>
      <c r="H4" s="18"/>
      <c r="I4" s="18"/>
      <c r="J4" s="18"/>
      <c r="K4" s="18"/>
      <c r="L4" s="18"/>
    </row>
    <row r="5" spans="1:12" x14ac:dyDescent="0.2">
      <c r="A5" s="42" t="s">
        <v>8</v>
      </c>
      <c r="B5" s="42"/>
      <c r="C5" s="42"/>
      <c r="D5" s="42"/>
      <c r="E5" s="42"/>
      <c r="F5" s="42"/>
      <c r="G5" s="42"/>
      <c r="H5" s="5"/>
      <c r="I5" s="5"/>
      <c r="J5" s="5"/>
      <c r="K5" s="5"/>
      <c r="L5" s="5"/>
    </row>
    <row r="6" spans="1:12" x14ac:dyDescent="0.2">
      <c r="A6" s="42"/>
      <c r="B6" s="42"/>
      <c r="C6" s="42"/>
      <c r="D6" s="42"/>
      <c r="E6" s="42"/>
      <c r="F6" s="5"/>
      <c r="G6" s="5"/>
      <c r="H6" s="5"/>
      <c r="I6" s="5"/>
      <c r="J6" s="5"/>
      <c r="K6" s="5"/>
      <c r="L6" s="5"/>
    </row>
    <row r="8" spans="1:12" x14ac:dyDescent="0.2">
      <c r="A8" s="42" t="s">
        <v>9</v>
      </c>
      <c r="B8" s="42"/>
      <c r="C8" s="42"/>
      <c r="D8" s="42"/>
      <c r="E8" s="42"/>
      <c r="F8" s="42"/>
      <c r="G8" s="42"/>
      <c r="H8" s="5"/>
      <c r="I8" s="5"/>
      <c r="J8" s="5"/>
      <c r="K8" s="5"/>
      <c r="L8" s="5"/>
    </row>
    <row r="9" spans="1:12" x14ac:dyDescent="0.2">
      <c r="A9" s="43" t="s">
        <v>31</v>
      </c>
      <c r="B9" s="43"/>
      <c r="C9" s="43"/>
      <c r="D9" s="43"/>
      <c r="E9" s="43"/>
      <c r="F9" s="43"/>
      <c r="G9" s="43"/>
    </row>
    <row r="11" spans="1:12" ht="90.75" customHeight="1" x14ac:dyDescent="0.2">
      <c r="A11" s="6" t="s">
        <v>1</v>
      </c>
      <c r="B11" s="7" t="s">
        <v>2</v>
      </c>
      <c r="C11" s="6" t="s">
        <v>3</v>
      </c>
      <c r="D11" s="6" t="s">
        <v>12</v>
      </c>
      <c r="E11" s="6" t="s">
        <v>11</v>
      </c>
      <c r="F11" s="6" t="s">
        <v>39</v>
      </c>
      <c r="G11" s="6" t="s">
        <v>6</v>
      </c>
    </row>
    <row r="12" spans="1:12" ht="59.25" customHeight="1" x14ac:dyDescent="0.2">
      <c r="A12" s="32" t="s">
        <v>19</v>
      </c>
      <c r="B12" s="17" t="s">
        <v>29</v>
      </c>
      <c r="C12" s="13"/>
      <c r="D12" s="10">
        <v>200</v>
      </c>
      <c r="E12" s="9">
        <v>30</v>
      </c>
      <c r="F12" s="15">
        <f>SUM(D12:E12)</f>
        <v>230</v>
      </c>
      <c r="G12" s="12">
        <f>C12*F12</f>
        <v>0</v>
      </c>
    </row>
    <row r="13" spans="1:12" ht="25.5" customHeight="1" x14ac:dyDescent="0.2">
      <c r="A13" s="33" t="s">
        <v>7</v>
      </c>
      <c r="B13" s="34"/>
      <c r="C13" s="34"/>
      <c r="D13" s="34"/>
      <c r="E13" s="34"/>
      <c r="F13" s="35"/>
      <c r="G13" s="16">
        <f>SUM(G12:G12)</f>
        <v>0</v>
      </c>
    </row>
    <row r="14" spans="1:12" ht="35.25" customHeight="1" x14ac:dyDescent="0.2">
      <c r="A14" s="36" t="s">
        <v>5</v>
      </c>
      <c r="B14" s="37"/>
      <c r="C14" s="38"/>
      <c r="D14" s="14">
        <f>($C$12*D12)</f>
        <v>0</v>
      </c>
      <c r="E14" s="14">
        <f>($C$12*E12)</f>
        <v>0</v>
      </c>
      <c r="F14" s="39"/>
      <c r="G14" s="40"/>
    </row>
  </sheetData>
  <mergeCells count="9">
    <mergeCell ref="A13:F13"/>
    <mergeCell ref="A14:C14"/>
    <mergeCell ref="F14:G14"/>
    <mergeCell ref="A2:G2"/>
    <mergeCell ref="A3:G3"/>
    <mergeCell ref="A5:G5"/>
    <mergeCell ref="A6:E6"/>
    <mergeCell ref="A8:G8"/>
    <mergeCell ref="A9:G9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9</vt:i4>
      </vt:variant>
      <vt:variant>
        <vt:lpstr>Plages nommées</vt:lpstr>
      </vt:variant>
      <vt:variant>
        <vt:i4>9</vt:i4>
      </vt:variant>
    </vt:vector>
  </HeadingPairs>
  <TitlesOfParts>
    <vt:vector size="18" baseType="lpstr">
      <vt:lpstr>Lot 1</vt:lpstr>
      <vt:lpstr>Lot 2</vt:lpstr>
      <vt:lpstr>Lot 3</vt:lpstr>
      <vt:lpstr>Lot 4</vt:lpstr>
      <vt:lpstr>Lot 5</vt:lpstr>
      <vt:lpstr>Lot 6</vt:lpstr>
      <vt:lpstr>Lot 7</vt:lpstr>
      <vt:lpstr>Lot 8</vt:lpstr>
      <vt:lpstr>Lot 9</vt:lpstr>
      <vt:lpstr>'Lot 1'!Zone_d_impression</vt:lpstr>
      <vt:lpstr>'Lot 2'!Zone_d_impression</vt:lpstr>
      <vt:lpstr>'Lot 3'!Zone_d_impression</vt:lpstr>
      <vt:lpstr>'Lot 4'!Zone_d_impression</vt:lpstr>
      <vt:lpstr>'Lot 5'!Zone_d_impression</vt:lpstr>
      <vt:lpstr>'Lot 6'!Zone_d_impression</vt:lpstr>
      <vt:lpstr>'Lot 7'!Zone_d_impression</vt:lpstr>
      <vt:lpstr>'Lot 8'!Zone_d_impression</vt:lpstr>
      <vt:lpstr>'Lot 9'!Zone_d_impression</vt:lpstr>
    </vt:vector>
  </TitlesOfParts>
  <Company>CHU de Rouen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Administrateur</dc:creator>
  <cp:lastModifiedBy>Localadmin</cp:lastModifiedBy>
  <cp:lastPrinted>2015-09-01T07:08:21Z</cp:lastPrinted>
  <dcterms:created xsi:type="dcterms:W3CDTF">2013-05-02T14:46:04Z</dcterms:created>
  <dcterms:modified xsi:type="dcterms:W3CDTF">2026-03-06T12:35:41Z</dcterms:modified>
</cp:coreProperties>
</file>